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.6.10\abt\EEDSM\Energy Accouting from 01042024\2026-2027\May-2026\Provisional\Data File _SEA_May_26_Provisional\"/>
    </mc:Choice>
  </mc:AlternateContent>
  <xr:revisionPtr revIDLastSave="0" documentId="8_{7357ED65-47AB-46DC-9EF9-8C2F54D5A9A5}" xr6:coauthVersionLast="47" xr6:coauthVersionMax="47" xr10:uidLastSave="{00000000-0000-0000-0000-000000000000}"/>
  <bookViews>
    <workbookView xWindow="-120" yWindow="-120" windowWidth="29040" windowHeight="15720" xr2:uid="{16EC52C2-DE63-4AD6-9277-02D8A689F04A}"/>
  </bookViews>
  <sheets>
    <sheet name="Declared Capability" sheetId="1" r:id="rId1"/>
  </sheets>
  <externalReferences>
    <externalReference r:id="rId2"/>
  </externalReferences>
  <definedNames>
    <definedName name="__bookmark_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9" i="1" l="1"/>
  <c r="E39" i="1"/>
  <c r="D39" i="1"/>
  <c r="C39" i="1"/>
  <c r="T35" i="1"/>
  <c r="T39" i="1" s="1"/>
  <c r="Q35" i="1"/>
  <c r="Q39" i="1" s="1"/>
  <c r="P35" i="1"/>
  <c r="P39" i="1" s="1"/>
  <c r="M35" i="1"/>
  <c r="M39" i="1" s="1"/>
  <c r="L35" i="1"/>
  <c r="L39" i="1" s="1"/>
  <c r="K35" i="1"/>
  <c r="K39" i="1" s="1"/>
  <c r="J35" i="1"/>
  <c r="J39" i="1" s="1"/>
  <c r="G35" i="1"/>
  <c r="G39" i="1" s="1"/>
  <c r="F35" i="1"/>
  <c r="E35" i="1"/>
  <c r="D35" i="1"/>
  <c r="C35" i="1"/>
  <c r="B35" i="1"/>
  <c r="B39" i="1" s="1"/>
  <c r="R34" i="1"/>
  <c r="S34" i="1" s="1"/>
  <c r="N34" i="1"/>
  <c r="O34" i="1" s="1"/>
  <c r="H34" i="1"/>
  <c r="I34" i="1" s="1"/>
  <c r="R33" i="1"/>
  <c r="S33" i="1" s="1"/>
  <c r="N33" i="1"/>
  <c r="O33" i="1" s="1"/>
  <c r="H33" i="1"/>
  <c r="I33" i="1" s="1"/>
  <c r="R32" i="1"/>
  <c r="S32" i="1" s="1"/>
  <c r="N32" i="1"/>
  <c r="O32" i="1" s="1"/>
  <c r="H32" i="1"/>
  <c r="I32" i="1" s="1"/>
  <c r="R31" i="1"/>
  <c r="S31" i="1" s="1"/>
  <c r="N31" i="1"/>
  <c r="O31" i="1" s="1"/>
  <c r="H31" i="1"/>
  <c r="I31" i="1" s="1"/>
  <c r="R30" i="1"/>
  <c r="S30" i="1" s="1"/>
  <c r="N30" i="1"/>
  <c r="O30" i="1" s="1"/>
  <c r="I30" i="1"/>
  <c r="H30" i="1"/>
  <c r="R29" i="1"/>
  <c r="S29" i="1" s="1"/>
  <c r="N29" i="1"/>
  <c r="O29" i="1" s="1"/>
  <c r="I29" i="1"/>
  <c r="H29" i="1"/>
  <c r="R28" i="1"/>
  <c r="S28" i="1" s="1"/>
  <c r="O28" i="1"/>
  <c r="N28" i="1"/>
  <c r="H28" i="1"/>
  <c r="I28" i="1" s="1"/>
  <c r="R27" i="1"/>
  <c r="S27" i="1" s="1"/>
  <c r="O27" i="1"/>
  <c r="N27" i="1"/>
  <c r="I27" i="1"/>
  <c r="H27" i="1"/>
  <c r="S26" i="1"/>
  <c r="R26" i="1"/>
  <c r="N26" i="1"/>
  <c r="O26" i="1" s="1"/>
  <c r="H26" i="1"/>
  <c r="I26" i="1" s="1"/>
  <c r="S25" i="1"/>
  <c r="R25" i="1"/>
  <c r="O25" i="1"/>
  <c r="N25" i="1"/>
  <c r="H25" i="1"/>
  <c r="I25" i="1" s="1"/>
  <c r="R24" i="1"/>
  <c r="S24" i="1" s="1"/>
  <c r="N24" i="1"/>
  <c r="O24" i="1" s="1"/>
  <c r="H24" i="1"/>
  <c r="I24" i="1" s="1"/>
  <c r="S23" i="1"/>
  <c r="R23" i="1"/>
  <c r="N23" i="1"/>
  <c r="O23" i="1" s="1"/>
  <c r="I23" i="1"/>
  <c r="H23" i="1"/>
  <c r="R22" i="1"/>
  <c r="S22" i="1" s="1"/>
  <c r="N22" i="1"/>
  <c r="O22" i="1" s="1"/>
  <c r="H22" i="1"/>
  <c r="I22" i="1" s="1"/>
  <c r="R21" i="1"/>
  <c r="S21" i="1" s="1"/>
  <c r="O21" i="1"/>
  <c r="N21" i="1"/>
  <c r="H21" i="1"/>
  <c r="I21" i="1" s="1"/>
  <c r="R20" i="1"/>
  <c r="S20" i="1" s="1"/>
  <c r="N20" i="1"/>
  <c r="O20" i="1" s="1"/>
  <c r="H20" i="1"/>
  <c r="I20" i="1" s="1"/>
  <c r="S19" i="1"/>
  <c r="R19" i="1"/>
  <c r="N19" i="1"/>
  <c r="O19" i="1" s="1"/>
  <c r="H19" i="1"/>
  <c r="I19" i="1" s="1"/>
  <c r="R18" i="1"/>
  <c r="S18" i="1" s="1"/>
  <c r="N18" i="1"/>
  <c r="O18" i="1" s="1"/>
  <c r="I18" i="1"/>
  <c r="H18" i="1"/>
  <c r="R17" i="1"/>
  <c r="S17" i="1" s="1"/>
  <c r="N17" i="1"/>
  <c r="O17" i="1" s="1"/>
  <c r="I17" i="1"/>
  <c r="H17" i="1"/>
  <c r="R16" i="1"/>
  <c r="S16" i="1" s="1"/>
  <c r="O16" i="1"/>
  <c r="N16" i="1"/>
  <c r="H16" i="1"/>
  <c r="I16" i="1" s="1"/>
  <c r="R15" i="1"/>
  <c r="S15" i="1" s="1"/>
  <c r="O15" i="1"/>
  <c r="N15" i="1"/>
  <c r="I15" i="1"/>
  <c r="H15" i="1"/>
  <c r="S14" i="1"/>
  <c r="R14" i="1"/>
  <c r="N14" i="1"/>
  <c r="O14" i="1" s="1"/>
  <c r="H14" i="1"/>
  <c r="I14" i="1" s="1"/>
  <c r="S13" i="1"/>
  <c r="R13" i="1"/>
  <c r="N13" i="1"/>
  <c r="O13" i="1" s="1"/>
  <c r="H13" i="1"/>
  <c r="I13" i="1" s="1"/>
  <c r="R12" i="1"/>
  <c r="S12" i="1" s="1"/>
  <c r="N12" i="1"/>
  <c r="O12" i="1" s="1"/>
  <c r="H12" i="1"/>
  <c r="I12" i="1" s="1"/>
  <c r="R11" i="1"/>
  <c r="S11" i="1" s="1"/>
  <c r="N11" i="1"/>
  <c r="O11" i="1" s="1"/>
  <c r="I11" i="1"/>
  <c r="H11" i="1"/>
  <c r="R10" i="1"/>
  <c r="S10" i="1" s="1"/>
  <c r="N10" i="1"/>
  <c r="O10" i="1" s="1"/>
  <c r="I10" i="1"/>
  <c r="H10" i="1"/>
  <c r="R9" i="1"/>
  <c r="S9" i="1" s="1"/>
  <c r="O9" i="1"/>
  <c r="N9" i="1"/>
  <c r="H9" i="1"/>
  <c r="I9" i="1" s="1"/>
  <c r="R8" i="1"/>
  <c r="S8" i="1" s="1"/>
  <c r="O8" i="1"/>
  <c r="N8" i="1"/>
  <c r="H8" i="1"/>
  <c r="I8" i="1" s="1"/>
  <c r="S7" i="1"/>
  <c r="R7" i="1"/>
  <c r="N7" i="1"/>
  <c r="O7" i="1" s="1"/>
  <c r="H7" i="1"/>
  <c r="I7" i="1" s="1"/>
  <c r="S6" i="1"/>
  <c r="R6" i="1"/>
  <c r="N6" i="1"/>
  <c r="O6" i="1" s="1"/>
  <c r="H6" i="1"/>
  <c r="I6" i="1" s="1"/>
  <c r="R5" i="1"/>
  <c r="S5" i="1" s="1"/>
  <c r="N5" i="1"/>
  <c r="O5" i="1" s="1"/>
  <c r="I5" i="1"/>
  <c r="H5" i="1"/>
  <c r="R4" i="1"/>
  <c r="S4" i="1" s="1"/>
  <c r="N4" i="1"/>
  <c r="O4" i="1" s="1"/>
  <c r="H4" i="1"/>
  <c r="H35" i="1" s="1"/>
  <c r="A4" i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O35" i="1" l="1"/>
  <c r="S35" i="1"/>
  <c r="N35" i="1"/>
  <c r="I4" i="1"/>
  <c r="I35" i="1" s="1"/>
  <c r="R35" i="1"/>
</calcChain>
</file>

<file path=xl/sharedStrings.xml><?xml version="1.0" encoding="utf-8"?>
<sst xmlns="http://schemas.openxmlformats.org/spreadsheetml/2006/main" count="28" uniqueCount="26">
  <si>
    <t xml:space="preserve">Declared Capability </t>
  </si>
  <si>
    <t>All Units are in Kwhr</t>
  </si>
  <si>
    <t>OPG 74</t>
  </si>
  <si>
    <t>Category</t>
  </si>
  <si>
    <t>Thermal</t>
  </si>
  <si>
    <t>Gas</t>
  </si>
  <si>
    <t>IPP</t>
  </si>
  <si>
    <t>Date</t>
  </si>
  <si>
    <t>MTPS_I</t>
  </si>
  <si>
    <t>MTPS_II</t>
  </si>
  <si>
    <t>NCTPS_I</t>
  </si>
  <si>
    <t>NCTPS_II</t>
  </si>
  <si>
    <t>NCTPS_III</t>
  </si>
  <si>
    <t>TTPS</t>
  </si>
  <si>
    <t>Thermal TOTAL</t>
  </si>
  <si>
    <t>Grand Total (MU)</t>
  </si>
  <si>
    <t>BBGTPS</t>
  </si>
  <si>
    <t>KGTPS</t>
  </si>
  <si>
    <t>TKGTPS</t>
  </si>
  <si>
    <t>VGTPS</t>
  </si>
  <si>
    <t>Gas TOTAL</t>
  </si>
  <si>
    <t>SEPC_Power_Private_Limited</t>
  </si>
  <si>
    <t>TAQA</t>
  </si>
  <si>
    <t>IPP TOTAL</t>
  </si>
  <si>
    <t>Grand Total</t>
  </si>
  <si>
    <t>BLK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</si>
</sst>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[$-409]mmm\ d\,\ yyyy"/>
    <numFmt numFmtId="165" formatCode="0.0"/>
    <numFmt numFmtId="166" formatCode="#0.00"/>
    <numFmt numFmtId="167" formatCode="0.000000"/>
    <numFmt numFmtId="168" formatCode="0.00000"/>
  </numFmts>
  <fonts count="9">
    <font>
      <sz val="11"/>
      <color theme="1"/>
      <name val="Calibri"/>
      <family val="2"/>
      <scheme val="minor"/>
    </font>
    <font>
      <b/>
      <sz val="10"/>
      <color indexed="8"/>
      <name val="serif"/>
    </font>
    <font>
      <sz val="14"/>
      <color theme="1"/>
      <name val="Calibri"/>
      <family val="2"/>
      <scheme val="minor"/>
    </font>
    <font>
      <sz val="10"/>
      <color indexed="8"/>
      <name val="Arial"/>
      <family val="2"/>
    </font>
    <font>
      <sz val="20"/>
      <color indexed="8"/>
      <name val="Arial"/>
      <family val="2"/>
    </font>
    <font>
      <b/>
      <sz val="18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0"/>
      <color indexed="8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rgb="FFC0C0C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C0C0C0"/>
      </left>
      <right/>
      <top/>
      <bottom/>
      <diagonal/>
    </border>
    <border>
      <left style="thin">
        <color rgb="FFC0C0C0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rgb="FFC0C0C0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2" borderId="1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vertical="top" wrapText="1"/>
    </xf>
    <xf numFmtId="0" fontId="0" fillId="2" borderId="0" xfId="0" applyFill="1"/>
    <xf numFmtId="0" fontId="0" fillId="3" borderId="0" xfId="0" applyFill="1"/>
    <xf numFmtId="0" fontId="0" fillId="4" borderId="0" xfId="0" applyFill="1"/>
    <xf numFmtId="0" fontId="2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vertical="top" wrapText="1"/>
    </xf>
    <xf numFmtId="0" fontId="4" fillId="2" borderId="4" xfId="0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6" xfId="0" applyFont="1" applyFill="1" applyBorder="1" applyAlignment="1">
      <alignment horizontal="center" vertical="top" wrapText="1"/>
    </xf>
    <xf numFmtId="0" fontId="5" fillId="3" borderId="4" xfId="0" applyFont="1" applyFill="1" applyBorder="1" applyAlignment="1">
      <alignment horizontal="center"/>
    </xf>
    <xf numFmtId="0" fontId="5" fillId="3" borderId="5" xfId="0" applyFont="1" applyFill="1" applyBorder="1" applyAlignment="1">
      <alignment horizontal="center"/>
    </xf>
    <xf numFmtId="0" fontId="6" fillId="4" borderId="5" xfId="0" applyFont="1" applyFill="1" applyBorder="1" applyAlignment="1">
      <alignment horizontal="center"/>
    </xf>
    <xf numFmtId="0" fontId="7" fillId="2" borderId="2" xfId="0" applyFont="1" applyFill="1" applyBorder="1" applyAlignment="1">
      <alignment vertical="top" wrapText="1"/>
    </xf>
    <xf numFmtId="0" fontId="7" fillId="2" borderId="2" xfId="0" applyFont="1" applyFill="1" applyBorder="1" applyAlignment="1">
      <alignment horizontal="center" vertical="top" wrapText="1"/>
    </xf>
    <xf numFmtId="0" fontId="7" fillId="3" borderId="2" xfId="0" applyFont="1" applyFill="1" applyBorder="1" applyAlignment="1">
      <alignment vertical="top" wrapText="1"/>
    </xf>
    <xf numFmtId="0" fontId="7" fillId="3" borderId="2" xfId="0" applyFont="1" applyFill="1" applyBorder="1" applyAlignment="1">
      <alignment horizontal="center" vertical="top" wrapText="1"/>
    </xf>
    <xf numFmtId="0" fontId="7" fillId="4" borderId="2" xfId="0" applyFont="1" applyFill="1" applyBorder="1" applyAlignment="1">
      <alignment vertical="top" wrapText="1"/>
    </xf>
    <xf numFmtId="0" fontId="7" fillId="4" borderId="2" xfId="0" applyFont="1" applyFill="1" applyBorder="1" applyAlignment="1">
      <alignment horizontal="center" vertical="top" wrapText="1"/>
    </xf>
    <xf numFmtId="0" fontId="7" fillId="4" borderId="7" xfId="0" applyFont="1" applyFill="1" applyBorder="1" applyAlignment="1">
      <alignment horizontal="center" vertical="top" wrapText="1"/>
    </xf>
    <xf numFmtId="0" fontId="0" fillId="2" borderId="2" xfId="0" applyFill="1" applyBorder="1"/>
    <xf numFmtId="164" fontId="3" fillId="2" borderId="2" xfId="0" applyNumberFormat="1" applyFont="1" applyFill="1" applyBorder="1" applyAlignment="1">
      <alignment vertical="top" wrapText="1"/>
    </xf>
    <xf numFmtId="0" fontId="3" fillId="2" borderId="2" xfId="0" applyFont="1" applyFill="1" applyBorder="1" applyAlignment="1">
      <alignment vertical="top" wrapText="1"/>
    </xf>
    <xf numFmtId="165" fontId="3" fillId="2" borderId="2" xfId="0" applyNumberFormat="1" applyFont="1" applyFill="1" applyBorder="1" applyAlignment="1">
      <alignment horizontal="right" vertical="top" wrapText="1"/>
    </xf>
    <xf numFmtId="0" fontId="3" fillId="2" borderId="2" xfId="0" applyFont="1" applyFill="1" applyBorder="1" applyAlignment="1">
      <alignment horizontal="right" vertical="top" wrapText="1"/>
    </xf>
    <xf numFmtId="0" fontId="7" fillId="2" borderId="2" xfId="0" applyFont="1" applyFill="1" applyBorder="1" applyAlignment="1">
      <alignment horizontal="right" vertical="top" wrapText="1"/>
    </xf>
    <xf numFmtId="166" fontId="3" fillId="2" borderId="2" xfId="0" applyNumberFormat="1" applyFont="1" applyFill="1" applyBorder="1" applyAlignment="1">
      <alignment horizontal="right" vertical="top" wrapText="1"/>
    </xf>
    <xf numFmtId="0" fontId="3" fillId="3" borderId="2" xfId="0" applyFont="1" applyFill="1" applyBorder="1" applyAlignment="1">
      <alignment vertical="top" wrapText="1"/>
    </xf>
    <xf numFmtId="0" fontId="7" fillId="3" borderId="2" xfId="0" applyFont="1" applyFill="1" applyBorder="1" applyAlignment="1">
      <alignment horizontal="right" vertical="top" wrapText="1"/>
    </xf>
    <xf numFmtId="166" fontId="3" fillId="3" borderId="2" xfId="0" applyNumberFormat="1" applyFont="1" applyFill="1" applyBorder="1" applyAlignment="1">
      <alignment horizontal="right" vertical="top" wrapText="1"/>
    </xf>
    <xf numFmtId="0" fontId="3" fillId="4" borderId="2" xfId="0" applyFont="1" applyFill="1" applyBorder="1" applyAlignment="1">
      <alignment vertical="top" wrapText="1"/>
    </xf>
    <xf numFmtId="0" fontId="7" fillId="4" borderId="2" xfId="0" applyFont="1" applyFill="1" applyBorder="1" applyAlignment="1">
      <alignment horizontal="right" vertical="top" wrapText="1"/>
    </xf>
    <xf numFmtId="166" fontId="3" fillId="4" borderId="7" xfId="0" applyNumberFormat="1" applyFont="1" applyFill="1" applyBorder="1" applyAlignment="1">
      <alignment horizontal="right" vertical="top" wrapText="1"/>
    </xf>
    <xf numFmtId="1" fontId="0" fillId="0" borderId="0" xfId="0" applyNumberFormat="1"/>
    <xf numFmtId="1" fontId="7" fillId="4" borderId="2" xfId="0" applyNumberFormat="1" applyFont="1" applyFill="1" applyBorder="1" applyAlignment="1">
      <alignment horizontal="right" vertical="top" wrapText="1"/>
    </xf>
    <xf numFmtId="1" fontId="3" fillId="4" borderId="2" xfId="0" applyNumberFormat="1" applyFont="1" applyFill="1" applyBorder="1" applyAlignment="1">
      <alignment vertical="top" wrapText="1"/>
    </xf>
    <xf numFmtId="1" fontId="3" fillId="2" borderId="2" xfId="0" applyNumberFormat="1" applyFont="1" applyFill="1" applyBorder="1" applyAlignment="1">
      <alignment horizontal="right" vertical="top" wrapText="1"/>
    </xf>
    <xf numFmtId="0" fontId="8" fillId="3" borderId="2" xfId="0" applyFont="1" applyFill="1" applyBorder="1" applyAlignment="1">
      <alignment vertical="top" wrapText="1"/>
    </xf>
    <xf numFmtId="1" fontId="0" fillId="2" borderId="2" xfId="0" applyNumberFormat="1" applyFill="1" applyBorder="1"/>
    <xf numFmtId="1" fontId="3" fillId="3" borderId="2" xfId="0" applyNumberFormat="1" applyFont="1" applyFill="1" applyBorder="1" applyAlignment="1">
      <alignment vertical="top" wrapText="1"/>
    </xf>
    <xf numFmtId="0" fontId="3" fillId="4" borderId="7" xfId="0" applyFont="1" applyFill="1" applyBorder="1" applyAlignment="1">
      <alignment vertical="top" wrapText="1"/>
    </xf>
    <xf numFmtId="1" fontId="3" fillId="2" borderId="2" xfId="0" applyNumberFormat="1" applyFont="1" applyFill="1" applyBorder="1" applyAlignment="1">
      <alignment vertical="top" wrapText="1"/>
    </xf>
    <xf numFmtId="167" fontId="0" fillId="2" borderId="0" xfId="0" applyNumberFormat="1" applyFill="1"/>
    <xf numFmtId="167" fontId="0" fillId="3" borderId="0" xfId="0" applyNumberFormat="1" applyFill="1"/>
    <xf numFmtId="167" fontId="0" fillId="4" borderId="0" xfId="0" applyNumberFormat="1" applyFill="1"/>
    <xf numFmtId="168" fontId="0" fillId="0" borderId="0" xfId="0" applyNumberFormat="1"/>
    <xf numFmtId="1" fontId="0" fillId="2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SEA_May_26_provisional.xls" TargetMode="External"/><Relationship Id="rId2" Type="http://schemas.openxmlformats.org/officeDocument/2006/relationships/externalLinkPath" Target="file:///\\10.1.6.10\abt\EEDSM\Energy%20Accouting%20from%2001042024\2026-2027\May-2026\Provisional\SEA_May_26_provisional.xls" TargetMode="External"/><Relationship Id="rId1" Type="http://schemas.openxmlformats.org/officeDocument/2006/relationships/externalLinkPath" Target="/EEDSM/Energy%20Accouting%20from%2001042024/2026-2027/May-2026/Provisional/SEA_May_26_provisiona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URS Power (2)"/>
      <sheetName val="input file"/>
      <sheetName val="Generation Schedule"/>
      <sheetName val="Declared Capability"/>
      <sheetName val="Cumulative DC SCH"/>
      <sheetName val="Cov Letter"/>
      <sheetName val="Distribution List"/>
      <sheetName val="Page-1"/>
      <sheetName val="Page-2"/>
      <sheetName val="Page-3"/>
      <sheetName val="page 4"/>
      <sheetName val="Page-5"/>
      <sheetName val="Revisions details"/>
      <sheetName val="URS Power"/>
      <sheetName val="Solar Wind"/>
      <sheetName val="Sheet7"/>
      <sheetName val="Sheet2"/>
      <sheetName val="Sheet8"/>
      <sheetName val="Sheet1"/>
      <sheetName val="NIL Ge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0">
          <cell r="A10">
            <v>46143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928B0F-C9F4-4496-90A0-002121BEAC79}">
  <dimension ref="A1:W41"/>
  <sheetViews>
    <sheetView tabSelected="1" workbookViewId="0">
      <pane ySplit="3" topLeftCell="A16" activePane="bottomLeft" state="frozen"/>
      <selection pane="bottomLeft" activeCell="D41" sqref="D41"/>
    </sheetView>
  </sheetViews>
  <sheetFormatPr defaultRowHeight="15"/>
  <cols>
    <col min="1" max="1" width="12.7109375" style="3" customWidth="1"/>
    <col min="2" max="2" width="14.5703125" style="3" customWidth="1"/>
    <col min="3" max="3" width="12.5703125" style="3" customWidth="1"/>
    <col min="4" max="4" width="13.5703125" style="3" customWidth="1"/>
    <col min="5" max="6" width="12.85546875" style="3" customWidth="1"/>
    <col min="7" max="7" width="15.5703125" style="3" customWidth="1"/>
    <col min="8" max="8" width="14.85546875" style="3" customWidth="1"/>
    <col min="9" max="9" width="17.28515625" style="3" customWidth="1"/>
    <col min="10" max="15" width="15.7109375" style="4" customWidth="1"/>
    <col min="16" max="16" width="19.5703125" style="5" customWidth="1"/>
    <col min="17" max="17" width="14.85546875" style="5" customWidth="1"/>
    <col min="18" max="18" width="14.42578125" style="5" customWidth="1"/>
    <col min="19" max="19" width="18.28515625" style="5" customWidth="1"/>
    <col min="20" max="20" width="11.28515625" style="3" customWidth="1"/>
    <col min="23" max="23" width="9.85546875" bestFit="1" customWidth="1"/>
    <col min="257" max="257" width="12.7109375" customWidth="1"/>
    <col min="258" max="258" width="14.5703125" customWidth="1"/>
    <col min="259" max="259" width="12.5703125" customWidth="1"/>
    <col min="260" max="260" width="13.5703125" customWidth="1"/>
    <col min="261" max="262" width="12.85546875" customWidth="1"/>
    <col min="263" max="263" width="15.5703125" customWidth="1"/>
    <col min="264" max="264" width="14.85546875" customWidth="1"/>
    <col min="265" max="265" width="17.28515625" customWidth="1"/>
    <col min="266" max="271" width="15.7109375" customWidth="1"/>
    <col min="272" max="272" width="19.5703125" customWidth="1"/>
    <col min="273" max="273" width="14.85546875" customWidth="1"/>
    <col min="274" max="274" width="14.42578125" customWidth="1"/>
    <col min="275" max="275" width="18.28515625" customWidth="1"/>
    <col min="276" max="276" width="11.28515625" customWidth="1"/>
    <col min="279" max="279" width="9.85546875" bestFit="1" customWidth="1"/>
    <col min="513" max="513" width="12.7109375" customWidth="1"/>
    <col min="514" max="514" width="14.5703125" customWidth="1"/>
    <col min="515" max="515" width="12.5703125" customWidth="1"/>
    <col min="516" max="516" width="13.5703125" customWidth="1"/>
    <col min="517" max="518" width="12.85546875" customWidth="1"/>
    <col min="519" max="519" width="15.5703125" customWidth="1"/>
    <col min="520" max="520" width="14.85546875" customWidth="1"/>
    <col min="521" max="521" width="17.28515625" customWidth="1"/>
    <col min="522" max="527" width="15.7109375" customWidth="1"/>
    <col min="528" max="528" width="19.5703125" customWidth="1"/>
    <col min="529" max="529" width="14.85546875" customWidth="1"/>
    <col min="530" max="530" width="14.42578125" customWidth="1"/>
    <col min="531" max="531" width="18.28515625" customWidth="1"/>
    <col min="532" max="532" width="11.28515625" customWidth="1"/>
    <col min="535" max="535" width="9.85546875" bestFit="1" customWidth="1"/>
    <col min="769" max="769" width="12.7109375" customWidth="1"/>
    <col min="770" max="770" width="14.5703125" customWidth="1"/>
    <col min="771" max="771" width="12.5703125" customWidth="1"/>
    <col min="772" max="772" width="13.5703125" customWidth="1"/>
    <col min="773" max="774" width="12.85546875" customWidth="1"/>
    <col min="775" max="775" width="15.5703125" customWidth="1"/>
    <col min="776" max="776" width="14.85546875" customWidth="1"/>
    <col min="777" max="777" width="17.28515625" customWidth="1"/>
    <col min="778" max="783" width="15.7109375" customWidth="1"/>
    <col min="784" max="784" width="19.5703125" customWidth="1"/>
    <col min="785" max="785" width="14.85546875" customWidth="1"/>
    <col min="786" max="786" width="14.42578125" customWidth="1"/>
    <col min="787" max="787" width="18.28515625" customWidth="1"/>
    <col min="788" max="788" width="11.28515625" customWidth="1"/>
    <col min="791" max="791" width="9.85546875" bestFit="1" customWidth="1"/>
    <col min="1025" max="1025" width="12.7109375" customWidth="1"/>
    <col min="1026" max="1026" width="14.5703125" customWidth="1"/>
    <col min="1027" max="1027" width="12.5703125" customWidth="1"/>
    <col min="1028" max="1028" width="13.5703125" customWidth="1"/>
    <col min="1029" max="1030" width="12.85546875" customWidth="1"/>
    <col min="1031" max="1031" width="15.5703125" customWidth="1"/>
    <col min="1032" max="1032" width="14.85546875" customWidth="1"/>
    <col min="1033" max="1033" width="17.28515625" customWidth="1"/>
    <col min="1034" max="1039" width="15.7109375" customWidth="1"/>
    <col min="1040" max="1040" width="19.5703125" customWidth="1"/>
    <col min="1041" max="1041" width="14.85546875" customWidth="1"/>
    <col min="1042" max="1042" width="14.42578125" customWidth="1"/>
    <col min="1043" max="1043" width="18.28515625" customWidth="1"/>
    <col min="1044" max="1044" width="11.28515625" customWidth="1"/>
    <col min="1047" max="1047" width="9.85546875" bestFit="1" customWidth="1"/>
    <col min="1281" max="1281" width="12.7109375" customWidth="1"/>
    <col min="1282" max="1282" width="14.5703125" customWidth="1"/>
    <col min="1283" max="1283" width="12.5703125" customWidth="1"/>
    <col min="1284" max="1284" width="13.5703125" customWidth="1"/>
    <col min="1285" max="1286" width="12.85546875" customWidth="1"/>
    <col min="1287" max="1287" width="15.5703125" customWidth="1"/>
    <col min="1288" max="1288" width="14.85546875" customWidth="1"/>
    <col min="1289" max="1289" width="17.28515625" customWidth="1"/>
    <col min="1290" max="1295" width="15.7109375" customWidth="1"/>
    <col min="1296" max="1296" width="19.5703125" customWidth="1"/>
    <col min="1297" max="1297" width="14.85546875" customWidth="1"/>
    <col min="1298" max="1298" width="14.42578125" customWidth="1"/>
    <col min="1299" max="1299" width="18.28515625" customWidth="1"/>
    <col min="1300" max="1300" width="11.28515625" customWidth="1"/>
    <col min="1303" max="1303" width="9.85546875" bestFit="1" customWidth="1"/>
    <col min="1537" max="1537" width="12.7109375" customWidth="1"/>
    <col min="1538" max="1538" width="14.5703125" customWidth="1"/>
    <col min="1539" max="1539" width="12.5703125" customWidth="1"/>
    <col min="1540" max="1540" width="13.5703125" customWidth="1"/>
    <col min="1541" max="1542" width="12.85546875" customWidth="1"/>
    <col min="1543" max="1543" width="15.5703125" customWidth="1"/>
    <col min="1544" max="1544" width="14.85546875" customWidth="1"/>
    <col min="1545" max="1545" width="17.28515625" customWidth="1"/>
    <col min="1546" max="1551" width="15.7109375" customWidth="1"/>
    <col min="1552" max="1552" width="19.5703125" customWidth="1"/>
    <col min="1553" max="1553" width="14.85546875" customWidth="1"/>
    <col min="1554" max="1554" width="14.42578125" customWidth="1"/>
    <col min="1555" max="1555" width="18.28515625" customWidth="1"/>
    <col min="1556" max="1556" width="11.28515625" customWidth="1"/>
    <col min="1559" max="1559" width="9.85546875" bestFit="1" customWidth="1"/>
    <col min="1793" max="1793" width="12.7109375" customWidth="1"/>
    <col min="1794" max="1794" width="14.5703125" customWidth="1"/>
    <col min="1795" max="1795" width="12.5703125" customWidth="1"/>
    <col min="1796" max="1796" width="13.5703125" customWidth="1"/>
    <col min="1797" max="1798" width="12.85546875" customWidth="1"/>
    <col min="1799" max="1799" width="15.5703125" customWidth="1"/>
    <col min="1800" max="1800" width="14.85546875" customWidth="1"/>
    <col min="1801" max="1801" width="17.28515625" customWidth="1"/>
    <col min="1802" max="1807" width="15.7109375" customWidth="1"/>
    <col min="1808" max="1808" width="19.5703125" customWidth="1"/>
    <col min="1809" max="1809" width="14.85546875" customWidth="1"/>
    <col min="1810" max="1810" width="14.42578125" customWidth="1"/>
    <col min="1811" max="1811" width="18.28515625" customWidth="1"/>
    <col min="1812" max="1812" width="11.28515625" customWidth="1"/>
    <col min="1815" max="1815" width="9.85546875" bestFit="1" customWidth="1"/>
    <col min="2049" max="2049" width="12.7109375" customWidth="1"/>
    <col min="2050" max="2050" width="14.5703125" customWidth="1"/>
    <col min="2051" max="2051" width="12.5703125" customWidth="1"/>
    <col min="2052" max="2052" width="13.5703125" customWidth="1"/>
    <col min="2053" max="2054" width="12.85546875" customWidth="1"/>
    <col min="2055" max="2055" width="15.5703125" customWidth="1"/>
    <col min="2056" max="2056" width="14.85546875" customWidth="1"/>
    <col min="2057" max="2057" width="17.28515625" customWidth="1"/>
    <col min="2058" max="2063" width="15.7109375" customWidth="1"/>
    <col min="2064" max="2064" width="19.5703125" customWidth="1"/>
    <col min="2065" max="2065" width="14.85546875" customWidth="1"/>
    <col min="2066" max="2066" width="14.42578125" customWidth="1"/>
    <col min="2067" max="2067" width="18.28515625" customWidth="1"/>
    <col min="2068" max="2068" width="11.28515625" customWidth="1"/>
    <col min="2071" max="2071" width="9.85546875" bestFit="1" customWidth="1"/>
    <col min="2305" max="2305" width="12.7109375" customWidth="1"/>
    <col min="2306" max="2306" width="14.5703125" customWidth="1"/>
    <col min="2307" max="2307" width="12.5703125" customWidth="1"/>
    <col min="2308" max="2308" width="13.5703125" customWidth="1"/>
    <col min="2309" max="2310" width="12.85546875" customWidth="1"/>
    <col min="2311" max="2311" width="15.5703125" customWidth="1"/>
    <col min="2312" max="2312" width="14.85546875" customWidth="1"/>
    <col min="2313" max="2313" width="17.28515625" customWidth="1"/>
    <col min="2314" max="2319" width="15.7109375" customWidth="1"/>
    <col min="2320" max="2320" width="19.5703125" customWidth="1"/>
    <col min="2321" max="2321" width="14.85546875" customWidth="1"/>
    <col min="2322" max="2322" width="14.42578125" customWidth="1"/>
    <col min="2323" max="2323" width="18.28515625" customWidth="1"/>
    <col min="2324" max="2324" width="11.28515625" customWidth="1"/>
    <col min="2327" max="2327" width="9.85546875" bestFit="1" customWidth="1"/>
    <col min="2561" max="2561" width="12.7109375" customWidth="1"/>
    <col min="2562" max="2562" width="14.5703125" customWidth="1"/>
    <col min="2563" max="2563" width="12.5703125" customWidth="1"/>
    <col min="2564" max="2564" width="13.5703125" customWidth="1"/>
    <col min="2565" max="2566" width="12.85546875" customWidth="1"/>
    <col min="2567" max="2567" width="15.5703125" customWidth="1"/>
    <col min="2568" max="2568" width="14.85546875" customWidth="1"/>
    <col min="2569" max="2569" width="17.28515625" customWidth="1"/>
    <col min="2570" max="2575" width="15.7109375" customWidth="1"/>
    <col min="2576" max="2576" width="19.5703125" customWidth="1"/>
    <col min="2577" max="2577" width="14.85546875" customWidth="1"/>
    <col min="2578" max="2578" width="14.42578125" customWidth="1"/>
    <col min="2579" max="2579" width="18.28515625" customWidth="1"/>
    <col min="2580" max="2580" width="11.28515625" customWidth="1"/>
    <col min="2583" max="2583" width="9.85546875" bestFit="1" customWidth="1"/>
    <col min="2817" max="2817" width="12.7109375" customWidth="1"/>
    <col min="2818" max="2818" width="14.5703125" customWidth="1"/>
    <col min="2819" max="2819" width="12.5703125" customWidth="1"/>
    <col min="2820" max="2820" width="13.5703125" customWidth="1"/>
    <col min="2821" max="2822" width="12.85546875" customWidth="1"/>
    <col min="2823" max="2823" width="15.5703125" customWidth="1"/>
    <col min="2824" max="2824" width="14.85546875" customWidth="1"/>
    <col min="2825" max="2825" width="17.28515625" customWidth="1"/>
    <col min="2826" max="2831" width="15.7109375" customWidth="1"/>
    <col min="2832" max="2832" width="19.5703125" customWidth="1"/>
    <col min="2833" max="2833" width="14.85546875" customWidth="1"/>
    <col min="2834" max="2834" width="14.42578125" customWidth="1"/>
    <col min="2835" max="2835" width="18.28515625" customWidth="1"/>
    <col min="2836" max="2836" width="11.28515625" customWidth="1"/>
    <col min="2839" max="2839" width="9.85546875" bestFit="1" customWidth="1"/>
    <col min="3073" max="3073" width="12.7109375" customWidth="1"/>
    <col min="3074" max="3074" width="14.5703125" customWidth="1"/>
    <col min="3075" max="3075" width="12.5703125" customWidth="1"/>
    <col min="3076" max="3076" width="13.5703125" customWidth="1"/>
    <col min="3077" max="3078" width="12.85546875" customWidth="1"/>
    <col min="3079" max="3079" width="15.5703125" customWidth="1"/>
    <col min="3080" max="3080" width="14.85546875" customWidth="1"/>
    <col min="3081" max="3081" width="17.28515625" customWidth="1"/>
    <col min="3082" max="3087" width="15.7109375" customWidth="1"/>
    <col min="3088" max="3088" width="19.5703125" customWidth="1"/>
    <col min="3089" max="3089" width="14.85546875" customWidth="1"/>
    <col min="3090" max="3090" width="14.42578125" customWidth="1"/>
    <col min="3091" max="3091" width="18.28515625" customWidth="1"/>
    <col min="3092" max="3092" width="11.28515625" customWidth="1"/>
    <col min="3095" max="3095" width="9.85546875" bestFit="1" customWidth="1"/>
    <col min="3329" max="3329" width="12.7109375" customWidth="1"/>
    <col min="3330" max="3330" width="14.5703125" customWidth="1"/>
    <col min="3331" max="3331" width="12.5703125" customWidth="1"/>
    <col min="3332" max="3332" width="13.5703125" customWidth="1"/>
    <col min="3333" max="3334" width="12.85546875" customWidth="1"/>
    <col min="3335" max="3335" width="15.5703125" customWidth="1"/>
    <col min="3336" max="3336" width="14.85546875" customWidth="1"/>
    <col min="3337" max="3337" width="17.28515625" customWidth="1"/>
    <col min="3338" max="3343" width="15.7109375" customWidth="1"/>
    <col min="3344" max="3344" width="19.5703125" customWidth="1"/>
    <col min="3345" max="3345" width="14.85546875" customWidth="1"/>
    <col min="3346" max="3346" width="14.42578125" customWidth="1"/>
    <col min="3347" max="3347" width="18.28515625" customWidth="1"/>
    <col min="3348" max="3348" width="11.28515625" customWidth="1"/>
    <col min="3351" max="3351" width="9.85546875" bestFit="1" customWidth="1"/>
    <col min="3585" max="3585" width="12.7109375" customWidth="1"/>
    <col min="3586" max="3586" width="14.5703125" customWidth="1"/>
    <col min="3587" max="3587" width="12.5703125" customWidth="1"/>
    <col min="3588" max="3588" width="13.5703125" customWidth="1"/>
    <col min="3589" max="3590" width="12.85546875" customWidth="1"/>
    <col min="3591" max="3591" width="15.5703125" customWidth="1"/>
    <col min="3592" max="3592" width="14.85546875" customWidth="1"/>
    <col min="3593" max="3593" width="17.28515625" customWidth="1"/>
    <col min="3594" max="3599" width="15.7109375" customWidth="1"/>
    <col min="3600" max="3600" width="19.5703125" customWidth="1"/>
    <col min="3601" max="3601" width="14.85546875" customWidth="1"/>
    <col min="3602" max="3602" width="14.42578125" customWidth="1"/>
    <col min="3603" max="3603" width="18.28515625" customWidth="1"/>
    <col min="3604" max="3604" width="11.28515625" customWidth="1"/>
    <col min="3607" max="3607" width="9.85546875" bestFit="1" customWidth="1"/>
    <col min="3841" max="3841" width="12.7109375" customWidth="1"/>
    <col min="3842" max="3842" width="14.5703125" customWidth="1"/>
    <col min="3843" max="3843" width="12.5703125" customWidth="1"/>
    <col min="3844" max="3844" width="13.5703125" customWidth="1"/>
    <col min="3845" max="3846" width="12.85546875" customWidth="1"/>
    <col min="3847" max="3847" width="15.5703125" customWidth="1"/>
    <col min="3848" max="3848" width="14.85546875" customWidth="1"/>
    <col min="3849" max="3849" width="17.28515625" customWidth="1"/>
    <col min="3850" max="3855" width="15.7109375" customWidth="1"/>
    <col min="3856" max="3856" width="19.5703125" customWidth="1"/>
    <col min="3857" max="3857" width="14.85546875" customWidth="1"/>
    <col min="3858" max="3858" width="14.42578125" customWidth="1"/>
    <col min="3859" max="3859" width="18.28515625" customWidth="1"/>
    <col min="3860" max="3860" width="11.28515625" customWidth="1"/>
    <col min="3863" max="3863" width="9.85546875" bestFit="1" customWidth="1"/>
    <col min="4097" max="4097" width="12.7109375" customWidth="1"/>
    <col min="4098" max="4098" width="14.5703125" customWidth="1"/>
    <col min="4099" max="4099" width="12.5703125" customWidth="1"/>
    <col min="4100" max="4100" width="13.5703125" customWidth="1"/>
    <col min="4101" max="4102" width="12.85546875" customWidth="1"/>
    <col min="4103" max="4103" width="15.5703125" customWidth="1"/>
    <col min="4104" max="4104" width="14.85546875" customWidth="1"/>
    <col min="4105" max="4105" width="17.28515625" customWidth="1"/>
    <col min="4106" max="4111" width="15.7109375" customWidth="1"/>
    <col min="4112" max="4112" width="19.5703125" customWidth="1"/>
    <col min="4113" max="4113" width="14.85546875" customWidth="1"/>
    <col min="4114" max="4114" width="14.42578125" customWidth="1"/>
    <col min="4115" max="4115" width="18.28515625" customWidth="1"/>
    <col min="4116" max="4116" width="11.28515625" customWidth="1"/>
    <col min="4119" max="4119" width="9.85546875" bestFit="1" customWidth="1"/>
    <col min="4353" max="4353" width="12.7109375" customWidth="1"/>
    <col min="4354" max="4354" width="14.5703125" customWidth="1"/>
    <col min="4355" max="4355" width="12.5703125" customWidth="1"/>
    <col min="4356" max="4356" width="13.5703125" customWidth="1"/>
    <col min="4357" max="4358" width="12.85546875" customWidth="1"/>
    <col min="4359" max="4359" width="15.5703125" customWidth="1"/>
    <col min="4360" max="4360" width="14.85546875" customWidth="1"/>
    <col min="4361" max="4361" width="17.28515625" customWidth="1"/>
    <col min="4362" max="4367" width="15.7109375" customWidth="1"/>
    <col min="4368" max="4368" width="19.5703125" customWidth="1"/>
    <col min="4369" max="4369" width="14.85546875" customWidth="1"/>
    <col min="4370" max="4370" width="14.42578125" customWidth="1"/>
    <col min="4371" max="4371" width="18.28515625" customWidth="1"/>
    <col min="4372" max="4372" width="11.28515625" customWidth="1"/>
    <col min="4375" max="4375" width="9.85546875" bestFit="1" customWidth="1"/>
    <col min="4609" max="4609" width="12.7109375" customWidth="1"/>
    <col min="4610" max="4610" width="14.5703125" customWidth="1"/>
    <col min="4611" max="4611" width="12.5703125" customWidth="1"/>
    <col min="4612" max="4612" width="13.5703125" customWidth="1"/>
    <col min="4613" max="4614" width="12.85546875" customWidth="1"/>
    <col min="4615" max="4615" width="15.5703125" customWidth="1"/>
    <col min="4616" max="4616" width="14.85546875" customWidth="1"/>
    <col min="4617" max="4617" width="17.28515625" customWidth="1"/>
    <col min="4618" max="4623" width="15.7109375" customWidth="1"/>
    <col min="4624" max="4624" width="19.5703125" customWidth="1"/>
    <col min="4625" max="4625" width="14.85546875" customWidth="1"/>
    <col min="4626" max="4626" width="14.42578125" customWidth="1"/>
    <col min="4627" max="4627" width="18.28515625" customWidth="1"/>
    <col min="4628" max="4628" width="11.28515625" customWidth="1"/>
    <col min="4631" max="4631" width="9.85546875" bestFit="1" customWidth="1"/>
    <col min="4865" max="4865" width="12.7109375" customWidth="1"/>
    <col min="4866" max="4866" width="14.5703125" customWidth="1"/>
    <col min="4867" max="4867" width="12.5703125" customWidth="1"/>
    <col min="4868" max="4868" width="13.5703125" customWidth="1"/>
    <col min="4869" max="4870" width="12.85546875" customWidth="1"/>
    <col min="4871" max="4871" width="15.5703125" customWidth="1"/>
    <col min="4872" max="4872" width="14.85546875" customWidth="1"/>
    <col min="4873" max="4873" width="17.28515625" customWidth="1"/>
    <col min="4874" max="4879" width="15.7109375" customWidth="1"/>
    <col min="4880" max="4880" width="19.5703125" customWidth="1"/>
    <col min="4881" max="4881" width="14.85546875" customWidth="1"/>
    <col min="4882" max="4882" width="14.42578125" customWidth="1"/>
    <col min="4883" max="4883" width="18.28515625" customWidth="1"/>
    <col min="4884" max="4884" width="11.28515625" customWidth="1"/>
    <col min="4887" max="4887" width="9.85546875" bestFit="1" customWidth="1"/>
    <col min="5121" max="5121" width="12.7109375" customWidth="1"/>
    <col min="5122" max="5122" width="14.5703125" customWidth="1"/>
    <col min="5123" max="5123" width="12.5703125" customWidth="1"/>
    <col min="5124" max="5124" width="13.5703125" customWidth="1"/>
    <col min="5125" max="5126" width="12.85546875" customWidth="1"/>
    <col min="5127" max="5127" width="15.5703125" customWidth="1"/>
    <col min="5128" max="5128" width="14.85546875" customWidth="1"/>
    <col min="5129" max="5129" width="17.28515625" customWidth="1"/>
    <col min="5130" max="5135" width="15.7109375" customWidth="1"/>
    <col min="5136" max="5136" width="19.5703125" customWidth="1"/>
    <col min="5137" max="5137" width="14.85546875" customWidth="1"/>
    <col min="5138" max="5138" width="14.42578125" customWidth="1"/>
    <col min="5139" max="5139" width="18.28515625" customWidth="1"/>
    <col min="5140" max="5140" width="11.28515625" customWidth="1"/>
    <col min="5143" max="5143" width="9.85546875" bestFit="1" customWidth="1"/>
    <col min="5377" max="5377" width="12.7109375" customWidth="1"/>
    <col min="5378" max="5378" width="14.5703125" customWidth="1"/>
    <col min="5379" max="5379" width="12.5703125" customWidth="1"/>
    <col min="5380" max="5380" width="13.5703125" customWidth="1"/>
    <col min="5381" max="5382" width="12.85546875" customWidth="1"/>
    <col min="5383" max="5383" width="15.5703125" customWidth="1"/>
    <col min="5384" max="5384" width="14.85546875" customWidth="1"/>
    <col min="5385" max="5385" width="17.28515625" customWidth="1"/>
    <col min="5386" max="5391" width="15.7109375" customWidth="1"/>
    <col min="5392" max="5392" width="19.5703125" customWidth="1"/>
    <col min="5393" max="5393" width="14.85546875" customWidth="1"/>
    <col min="5394" max="5394" width="14.42578125" customWidth="1"/>
    <col min="5395" max="5395" width="18.28515625" customWidth="1"/>
    <col min="5396" max="5396" width="11.28515625" customWidth="1"/>
    <col min="5399" max="5399" width="9.85546875" bestFit="1" customWidth="1"/>
    <col min="5633" max="5633" width="12.7109375" customWidth="1"/>
    <col min="5634" max="5634" width="14.5703125" customWidth="1"/>
    <col min="5635" max="5635" width="12.5703125" customWidth="1"/>
    <col min="5636" max="5636" width="13.5703125" customWidth="1"/>
    <col min="5637" max="5638" width="12.85546875" customWidth="1"/>
    <col min="5639" max="5639" width="15.5703125" customWidth="1"/>
    <col min="5640" max="5640" width="14.85546875" customWidth="1"/>
    <col min="5641" max="5641" width="17.28515625" customWidth="1"/>
    <col min="5642" max="5647" width="15.7109375" customWidth="1"/>
    <col min="5648" max="5648" width="19.5703125" customWidth="1"/>
    <col min="5649" max="5649" width="14.85546875" customWidth="1"/>
    <col min="5650" max="5650" width="14.42578125" customWidth="1"/>
    <col min="5651" max="5651" width="18.28515625" customWidth="1"/>
    <col min="5652" max="5652" width="11.28515625" customWidth="1"/>
    <col min="5655" max="5655" width="9.85546875" bestFit="1" customWidth="1"/>
    <col min="5889" max="5889" width="12.7109375" customWidth="1"/>
    <col min="5890" max="5890" width="14.5703125" customWidth="1"/>
    <col min="5891" max="5891" width="12.5703125" customWidth="1"/>
    <col min="5892" max="5892" width="13.5703125" customWidth="1"/>
    <col min="5893" max="5894" width="12.85546875" customWidth="1"/>
    <col min="5895" max="5895" width="15.5703125" customWidth="1"/>
    <col min="5896" max="5896" width="14.85546875" customWidth="1"/>
    <col min="5897" max="5897" width="17.28515625" customWidth="1"/>
    <col min="5898" max="5903" width="15.7109375" customWidth="1"/>
    <col min="5904" max="5904" width="19.5703125" customWidth="1"/>
    <col min="5905" max="5905" width="14.85546875" customWidth="1"/>
    <col min="5906" max="5906" width="14.42578125" customWidth="1"/>
    <col min="5907" max="5907" width="18.28515625" customWidth="1"/>
    <col min="5908" max="5908" width="11.28515625" customWidth="1"/>
    <col min="5911" max="5911" width="9.85546875" bestFit="1" customWidth="1"/>
    <col min="6145" max="6145" width="12.7109375" customWidth="1"/>
    <col min="6146" max="6146" width="14.5703125" customWidth="1"/>
    <col min="6147" max="6147" width="12.5703125" customWidth="1"/>
    <col min="6148" max="6148" width="13.5703125" customWidth="1"/>
    <col min="6149" max="6150" width="12.85546875" customWidth="1"/>
    <col min="6151" max="6151" width="15.5703125" customWidth="1"/>
    <col min="6152" max="6152" width="14.85546875" customWidth="1"/>
    <col min="6153" max="6153" width="17.28515625" customWidth="1"/>
    <col min="6154" max="6159" width="15.7109375" customWidth="1"/>
    <col min="6160" max="6160" width="19.5703125" customWidth="1"/>
    <col min="6161" max="6161" width="14.85546875" customWidth="1"/>
    <col min="6162" max="6162" width="14.42578125" customWidth="1"/>
    <col min="6163" max="6163" width="18.28515625" customWidth="1"/>
    <col min="6164" max="6164" width="11.28515625" customWidth="1"/>
    <col min="6167" max="6167" width="9.85546875" bestFit="1" customWidth="1"/>
    <col min="6401" max="6401" width="12.7109375" customWidth="1"/>
    <col min="6402" max="6402" width="14.5703125" customWidth="1"/>
    <col min="6403" max="6403" width="12.5703125" customWidth="1"/>
    <col min="6404" max="6404" width="13.5703125" customWidth="1"/>
    <col min="6405" max="6406" width="12.85546875" customWidth="1"/>
    <col min="6407" max="6407" width="15.5703125" customWidth="1"/>
    <col min="6408" max="6408" width="14.85546875" customWidth="1"/>
    <col min="6409" max="6409" width="17.28515625" customWidth="1"/>
    <col min="6410" max="6415" width="15.7109375" customWidth="1"/>
    <col min="6416" max="6416" width="19.5703125" customWidth="1"/>
    <col min="6417" max="6417" width="14.85546875" customWidth="1"/>
    <col min="6418" max="6418" width="14.42578125" customWidth="1"/>
    <col min="6419" max="6419" width="18.28515625" customWidth="1"/>
    <col min="6420" max="6420" width="11.28515625" customWidth="1"/>
    <col min="6423" max="6423" width="9.85546875" bestFit="1" customWidth="1"/>
    <col min="6657" max="6657" width="12.7109375" customWidth="1"/>
    <col min="6658" max="6658" width="14.5703125" customWidth="1"/>
    <col min="6659" max="6659" width="12.5703125" customWidth="1"/>
    <col min="6660" max="6660" width="13.5703125" customWidth="1"/>
    <col min="6661" max="6662" width="12.85546875" customWidth="1"/>
    <col min="6663" max="6663" width="15.5703125" customWidth="1"/>
    <col min="6664" max="6664" width="14.85546875" customWidth="1"/>
    <col min="6665" max="6665" width="17.28515625" customWidth="1"/>
    <col min="6666" max="6671" width="15.7109375" customWidth="1"/>
    <col min="6672" max="6672" width="19.5703125" customWidth="1"/>
    <col min="6673" max="6673" width="14.85546875" customWidth="1"/>
    <col min="6674" max="6674" width="14.42578125" customWidth="1"/>
    <col min="6675" max="6675" width="18.28515625" customWidth="1"/>
    <col min="6676" max="6676" width="11.28515625" customWidth="1"/>
    <col min="6679" max="6679" width="9.85546875" bestFit="1" customWidth="1"/>
    <col min="6913" max="6913" width="12.7109375" customWidth="1"/>
    <col min="6914" max="6914" width="14.5703125" customWidth="1"/>
    <col min="6915" max="6915" width="12.5703125" customWidth="1"/>
    <col min="6916" max="6916" width="13.5703125" customWidth="1"/>
    <col min="6917" max="6918" width="12.85546875" customWidth="1"/>
    <col min="6919" max="6919" width="15.5703125" customWidth="1"/>
    <col min="6920" max="6920" width="14.85546875" customWidth="1"/>
    <col min="6921" max="6921" width="17.28515625" customWidth="1"/>
    <col min="6922" max="6927" width="15.7109375" customWidth="1"/>
    <col min="6928" max="6928" width="19.5703125" customWidth="1"/>
    <col min="6929" max="6929" width="14.85546875" customWidth="1"/>
    <col min="6930" max="6930" width="14.42578125" customWidth="1"/>
    <col min="6931" max="6931" width="18.28515625" customWidth="1"/>
    <col min="6932" max="6932" width="11.28515625" customWidth="1"/>
    <col min="6935" max="6935" width="9.85546875" bestFit="1" customWidth="1"/>
    <col min="7169" max="7169" width="12.7109375" customWidth="1"/>
    <col min="7170" max="7170" width="14.5703125" customWidth="1"/>
    <col min="7171" max="7171" width="12.5703125" customWidth="1"/>
    <col min="7172" max="7172" width="13.5703125" customWidth="1"/>
    <col min="7173" max="7174" width="12.85546875" customWidth="1"/>
    <col min="7175" max="7175" width="15.5703125" customWidth="1"/>
    <col min="7176" max="7176" width="14.85546875" customWidth="1"/>
    <col min="7177" max="7177" width="17.28515625" customWidth="1"/>
    <col min="7178" max="7183" width="15.7109375" customWidth="1"/>
    <col min="7184" max="7184" width="19.5703125" customWidth="1"/>
    <col min="7185" max="7185" width="14.85546875" customWidth="1"/>
    <col min="7186" max="7186" width="14.42578125" customWidth="1"/>
    <col min="7187" max="7187" width="18.28515625" customWidth="1"/>
    <col min="7188" max="7188" width="11.28515625" customWidth="1"/>
    <col min="7191" max="7191" width="9.85546875" bestFit="1" customWidth="1"/>
    <col min="7425" max="7425" width="12.7109375" customWidth="1"/>
    <col min="7426" max="7426" width="14.5703125" customWidth="1"/>
    <col min="7427" max="7427" width="12.5703125" customWidth="1"/>
    <col min="7428" max="7428" width="13.5703125" customWidth="1"/>
    <col min="7429" max="7430" width="12.85546875" customWidth="1"/>
    <col min="7431" max="7431" width="15.5703125" customWidth="1"/>
    <col min="7432" max="7432" width="14.85546875" customWidth="1"/>
    <col min="7433" max="7433" width="17.28515625" customWidth="1"/>
    <col min="7434" max="7439" width="15.7109375" customWidth="1"/>
    <col min="7440" max="7440" width="19.5703125" customWidth="1"/>
    <col min="7441" max="7441" width="14.85546875" customWidth="1"/>
    <col min="7442" max="7442" width="14.42578125" customWidth="1"/>
    <col min="7443" max="7443" width="18.28515625" customWidth="1"/>
    <col min="7444" max="7444" width="11.28515625" customWidth="1"/>
    <col min="7447" max="7447" width="9.85546875" bestFit="1" customWidth="1"/>
    <col min="7681" max="7681" width="12.7109375" customWidth="1"/>
    <col min="7682" max="7682" width="14.5703125" customWidth="1"/>
    <col min="7683" max="7683" width="12.5703125" customWidth="1"/>
    <col min="7684" max="7684" width="13.5703125" customWidth="1"/>
    <col min="7685" max="7686" width="12.85546875" customWidth="1"/>
    <col min="7687" max="7687" width="15.5703125" customWidth="1"/>
    <col min="7688" max="7688" width="14.85546875" customWidth="1"/>
    <col min="7689" max="7689" width="17.28515625" customWidth="1"/>
    <col min="7690" max="7695" width="15.7109375" customWidth="1"/>
    <col min="7696" max="7696" width="19.5703125" customWidth="1"/>
    <col min="7697" max="7697" width="14.85546875" customWidth="1"/>
    <col min="7698" max="7698" width="14.42578125" customWidth="1"/>
    <col min="7699" max="7699" width="18.28515625" customWidth="1"/>
    <col min="7700" max="7700" width="11.28515625" customWidth="1"/>
    <col min="7703" max="7703" width="9.85546875" bestFit="1" customWidth="1"/>
    <col min="7937" max="7937" width="12.7109375" customWidth="1"/>
    <col min="7938" max="7938" width="14.5703125" customWidth="1"/>
    <col min="7939" max="7939" width="12.5703125" customWidth="1"/>
    <col min="7940" max="7940" width="13.5703125" customWidth="1"/>
    <col min="7941" max="7942" width="12.85546875" customWidth="1"/>
    <col min="7943" max="7943" width="15.5703125" customWidth="1"/>
    <col min="7944" max="7944" width="14.85546875" customWidth="1"/>
    <col min="7945" max="7945" width="17.28515625" customWidth="1"/>
    <col min="7946" max="7951" width="15.7109375" customWidth="1"/>
    <col min="7952" max="7952" width="19.5703125" customWidth="1"/>
    <col min="7953" max="7953" width="14.85546875" customWidth="1"/>
    <col min="7954" max="7954" width="14.42578125" customWidth="1"/>
    <col min="7955" max="7955" width="18.28515625" customWidth="1"/>
    <col min="7956" max="7956" width="11.28515625" customWidth="1"/>
    <col min="7959" max="7959" width="9.85546875" bestFit="1" customWidth="1"/>
    <col min="8193" max="8193" width="12.7109375" customWidth="1"/>
    <col min="8194" max="8194" width="14.5703125" customWidth="1"/>
    <col min="8195" max="8195" width="12.5703125" customWidth="1"/>
    <col min="8196" max="8196" width="13.5703125" customWidth="1"/>
    <col min="8197" max="8198" width="12.85546875" customWidth="1"/>
    <col min="8199" max="8199" width="15.5703125" customWidth="1"/>
    <col min="8200" max="8200" width="14.85546875" customWidth="1"/>
    <col min="8201" max="8201" width="17.28515625" customWidth="1"/>
    <col min="8202" max="8207" width="15.7109375" customWidth="1"/>
    <col min="8208" max="8208" width="19.5703125" customWidth="1"/>
    <col min="8209" max="8209" width="14.85546875" customWidth="1"/>
    <col min="8210" max="8210" width="14.42578125" customWidth="1"/>
    <col min="8211" max="8211" width="18.28515625" customWidth="1"/>
    <col min="8212" max="8212" width="11.28515625" customWidth="1"/>
    <col min="8215" max="8215" width="9.85546875" bestFit="1" customWidth="1"/>
    <col min="8449" max="8449" width="12.7109375" customWidth="1"/>
    <col min="8450" max="8450" width="14.5703125" customWidth="1"/>
    <col min="8451" max="8451" width="12.5703125" customWidth="1"/>
    <col min="8452" max="8452" width="13.5703125" customWidth="1"/>
    <col min="8453" max="8454" width="12.85546875" customWidth="1"/>
    <col min="8455" max="8455" width="15.5703125" customWidth="1"/>
    <col min="8456" max="8456" width="14.85546875" customWidth="1"/>
    <col min="8457" max="8457" width="17.28515625" customWidth="1"/>
    <col min="8458" max="8463" width="15.7109375" customWidth="1"/>
    <col min="8464" max="8464" width="19.5703125" customWidth="1"/>
    <col min="8465" max="8465" width="14.85546875" customWidth="1"/>
    <col min="8466" max="8466" width="14.42578125" customWidth="1"/>
    <col min="8467" max="8467" width="18.28515625" customWidth="1"/>
    <col min="8468" max="8468" width="11.28515625" customWidth="1"/>
    <col min="8471" max="8471" width="9.85546875" bestFit="1" customWidth="1"/>
    <col min="8705" max="8705" width="12.7109375" customWidth="1"/>
    <col min="8706" max="8706" width="14.5703125" customWidth="1"/>
    <col min="8707" max="8707" width="12.5703125" customWidth="1"/>
    <col min="8708" max="8708" width="13.5703125" customWidth="1"/>
    <col min="8709" max="8710" width="12.85546875" customWidth="1"/>
    <col min="8711" max="8711" width="15.5703125" customWidth="1"/>
    <col min="8712" max="8712" width="14.85546875" customWidth="1"/>
    <col min="8713" max="8713" width="17.28515625" customWidth="1"/>
    <col min="8714" max="8719" width="15.7109375" customWidth="1"/>
    <col min="8720" max="8720" width="19.5703125" customWidth="1"/>
    <col min="8721" max="8721" width="14.85546875" customWidth="1"/>
    <col min="8722" max="8722" width="14.42578125" customWidth="1"/>
    <col min="8723" max="8723" width="18.28515625" customWidth="1"/>
    <col min="8724" max="8724" width="11.28515625" customWidth="1"/>
    <col min="8727" max="8727" width="9.85546875" bestFit="1" customWidth="1"/>
    <col min="8961" max="8961" width="12.7109375" customWidth="1"/>
    <col min="8962" max="8962" width="14.5703125" customWidth="1"/>
    <col min="8963" max="8963" width="12.5703125" customWidth="1"/>
    <col min="8964" max="8964" width="13.5703125" customWidth="1"/>
    <col min="8965" max="8966" width="12.85546875" customWidth="1"/>
    <col min="8967" max="8967" width="15.5703125" customWidth="1"/>
    <col min="8968" max="8968" width="14.85546875" customWidth="1"/>
    <col min="8969" max="8969" width="17.28515625" customWidth="1"/>
    <col min="8970" max="8975" width="15.7109375" customWidth="1"/>
    <col min="8976" max="8976" width="19.5703125" customWidth="1"/>
    <col min="8977" max="8977" width="14.85546875" customWidth="1"/>
    <col min="8978" max="8978" width="14.42578125" customWidth="1"/>
    <col min="8979" max="8979" width="18.28515625" customWidth="1"/>
    <col min="8980" max="8980" width="11.28515625" customWidth="1"/>
    <col min="8983" max="8983" width="9.85546875" bestFit="1" customWidth="1"/>
    <col min="9217" max="9217" width="12.7109375" customWidth="1"/>
    <col min="9218" max="9218" width="14.5703125" customWidth="1"/>
    <col min="9219" max="9219" width="12.5703125" customWidth="1"/>
    <col min="9220" max="9220" width="13.5703125" customWidth="1"/>
    <col min="9221" max="9222" width="12.85546875" customWidth="1"/>
    <col min="9223" max="9223" width="15.5703125" customWidth="1"/>
    <col min="9224" max="9224" width="14.85546875" customWidth="1"/>
    <col min="9225" max="9225" width="17.28515625" customWidth="1"/>
    <col min="9226" max="9231" width="15.7109375" customWidth="1"/>
    <col min="9232" max="9232" width="19.5703125" customWidth="1"/>
    <col min="9233" max="9233" width="14.85546875" customWidth="1"/>
    <col min="9234" max="9234" width="14.42578125" customWidth="1"/>
    <col min="9235" max="9235" width="18.28515625" customWidth="1"/>
    <col min="9236" max="9236" width="11.28515625" customWidth="1"/>
    <col min="9239" max="9239" width="9.85546875" bestFit="1" customWidth="1"/>
    <col min="9473" max="9473" width="12.7109375" customWidth="1"/>
    <col min="9474" max="9474" width="14.5703125" customWidth="1"/>
    <col min="9475" max="9475" width="12.5703125" customWidth="1"/>
    <col min="9476" max="9476" width="13.5703125" customWidth="1"/>
    <col min="9477" max="9478" width="12.85546875" customWidth="1"/>
    <col min="9479" max="9479" width="15.5703125" customWidth="1"/>
    <col min="9480" max="9480" width="14.85546875" customWidth="1"/>
    <col min="9481" max="9481" width="17.28515625" customWidth="1"/>
    <col min="9482" max="9487" width="15.7109375" customWidth="1"/>
    <col min="9488" max="9488" width="19.5703125" customWidth="1"/>
    <col min="9489" max="9489" width="14.85546875" customWidth="1"/>
    <col min="9490" max="9490" width="14.42578125" customWidth="1"/>
    <col min="9491" max="9491" width="18.28515625" customWidth="1"/>
    <col min="9492" max="9492" width="11.28515625" customWidth="1"/>
    <col min="9495" max="9495" width="9.85546875" bestFit="1" customWidth="1"/>
    <col min="9729" max="9729" width="12.7109375" customWidth="1"/>
    <col min="9730" max="9730" width="14.5703125" customWidth="1"/>
    <col min="9731" max="9731" width="12.5703125" customWidth="1"/>
    <col min="9732" max="9732" width="13.5703125" customWidth="1"/>
    <col min="9733" max="9734" width="12.85546875" customWidth="1"/>
    <col min="9735" max="9735" width="15.5703125" customWidth="1"/>
    <col min="9736" max="9736" width="14.85546875" customWidth="1"/>
    <col min="9737" max="9737" width="17.28515625" customWidth="1"/>
    <col min="9738" max="9743" width="15.7109375" customWidth="1"/>
    <col min="9744" max="9744" width="19.5703125" customWidth="1"/>
    <col min="9745" max="9745" width="14.85546875" customWidth="1"/>
    <col min="9746" max="9746" width="14.42578125" customWidth="1"/>
    <col min="9747" max="9747" width="18.28515625" customWidth="1"/>
    <col min="9748" max="9748" width="11.28515625" customWidth="1"/>
    <col min="9751" max="9751" width="9.85546875" bestFit="1" customWidth="1"/>
    <col min="9985" max="9985" width="12.7109375" customWidth="1"/>
    <col min="9986" max="9986" width="14.5703125" customWidth="1"/>
    <col min="9987" max="9987" width="12.5703125" customWidth="1"/>
    <col min="9988" max="9988" width="13.5703125" customWidth="1"/>
    <col min="9989" max="9990" width="12.85546875" customWidth="1"/>
    <col min="9991" max="9991" width="15.5703125" customWidth="1"/>
    <col min="9992" max="9992" width="14.85546875" customWidth="1"/>
    <col min="9993" max="9993" width="17.28515625" customWidth="1"/>
    <col min="9994" max="9999" width="15.7109375" customWidth="1"/>
    <col min="10000" max="10000" width="19.5703125" customWidth="1"/>
    <col min="10001" max="10001" width="14.85546875" customWidth="1"/>
    <col min="10002" max="10002" width="14.42578125" customWidth="1"/>
    <col min="10003" max="10003" width="18.28515625" customWidth="1"/>
    <col min="10004" max="10004" width="11.28515625" customWidth="1"/>
    <col min="10007" max="10007" width="9.85546875" bestFit="1" customWidth="1"/>
    <col min="10241" max="10241" width="12.7109375" customWidth="1"/>
    <col min="10242" max="10242" width="14.5703125" customWidth="1"/>
    <col min="10243" max="10243" width="12.5703125" customWidth="1"/>
    <col min="10244" max="10244" width="13.5703125" customWidth="1"/>
    <col min="10245" max="10246" width="12.85546875" customWidth="1"/>
    <col min="10247" max="10247" width="15.5703125" customWidth="1"/>
    <col min="10248" max="10248" width="14.85546875" customWidth="1"/>
    <col min="10249" max="10249" width="17.28515625" customWidth="1"/>
    <col min="10250" max="10255" width="15.7109375" customWidth="1"/>
    <col min="10256" max="10256" width="19.5703125" customWidth="1"/>
    <col min="10257" max="10257" width="14.85546875" customWidth="1"/>
    <col min="10258" max="10258" width="14.42578125" customWidth="1"/>
    <col min="10259" max="10259" width="18.28515625" customWidth="1"/>
    <col min="10260" max="10260" width="11.28515625" customWidth="1"/>
    <col min="10263" max="10263" width="9.85546875" bestFit="1" customWidth="1"/>
    <col min="10497" max="10497" width="12.7109375" customWidth="1"/>
    <col min="10498" max="10498" width="14.5703125" customWidth="1"/>
    <col min="10499" max="10499" width="12.5703125" customWidth="1"/>
    <col min="10500" max="10500" width="13.5703125" customWidth="1"/>
    <col min="10501" max="10502" width="12.85546875" customWidth="1"/>
    <col min="10503" max="10503" width="15.5703125" customWidth="1"/>
    <col min="10504" max="10504" width="14.85546875" customWidth="1"/>
    <col min="10505" max="10505" width="17.28515625" customWidth="1"/>
    <col min="10506" max="10511" width="15.7109375" customWidth="1"/>
    <col min="10512" max="10512" width="19.5703125" customWidth="1"/>
    <col min="10513" max="10513" width="14.85546875" customWidth="1"/>
    <col min="10514" max="10514" width="14.42578125" customWidth="1"/>
    <col min="10515" max="10515" width="18.28515625" customWidth="1"/>
    <col min="10516" max="10516" width="11.28515625" customWidth="1"/>
    <col min="10519" max="10519" width="9.85546875" bestFit="1" customWidth="1"/>
    <col min="10753" max="10753" width="12.7109375" customWidth="1"/>
    <col min="10754" max="10754" width="14.5703125" customWidth="1"/>
    <col min="10755" max="10755" width="12.5703125" customWidth="1"/>
    <col min="10756" max="10756" width="13.5703125" customWidth="1"/>
    <col min="10757" max="10758" width="12.85546875" customWidth="1"/>
    <col min="10759" max="10759" width="15.5703125" customWidth="1"/>
    <col min="10760" max="10760" width="14.85546875" customWidth="1"/>
    <col min="10761" max="10761" width="17.28515625" customWidth="1"/>
    <col min="10762" max="10767" width="15.7109375" customWidth="1"/>
    <col min="10768" max="10768" width="19.5703125" customWidth="1"/>
    <col min="10769" max="10769" width="14.85546875" customWidth="1"/>
    <col min="10770" max="10770" width="14.42578125" customWidth="1"/>
    <col min="10771" max="10771" width="18.28515625" customWidth="1"/>
    <col min="10772" max="10772" width="11.28515625" customWidth="1"/>
    <col min="10775" max="10775" width="9.85546875" bestFit="1" customWidth="1"/>
    <col min="11009" max="11009" width="12.7109375" customWidth="1"/>
    <col min="11010" max="11010" width="14.5703125" customWidth="1"/>
    <col min="11011" max="11011" width="12.5703125" customWidth="1"/>
    <col min="11012" max="11012" width="13.5703125" customWidth="1"/>
    <col min="11013" max="11014" width="12.85546875" customWidth="1"/>
    <col min="11015" max="11015" width="15.5703125" customWidth="1"/>
    <col min="11016" max="11016" width="14.85546875" customWidth="1"/>
    <col min="11017" max="11017" width="17.28515625" customWidth="1"/>
    <col min="11018" max="11023" width="15.7109375" customWidth="1"/>
    <col min="11024" max="11024" width="19.5703125" customWidth="1"/>
    <col min="11025" max="11025" width="14.85546875" customWidth="1"/>
    <col min="11026" max="11026" width="14.42578125" customWidth="1"/>
    <col min="11027" max="11027" width="18.28515625" customWidth="1"/>
    <col min="11028" max="11028" width="11.28515625" customWidth="1"/>
    <col min="11031" max="11031" width="9.85546875" bestFit="1" customWidth="1"/>
    <col min="11265" max="11265" width="12.7109375" customWidth="1"/>
    <col min="11266" max="11266" width="14.5703125" customWidth="1"/>
    <col min="11267" max="11267" width="12.5703125" customWidth="1"/>
    <col min="11268" max="11268" width="13.5703125" customWidth="1"/>
    <col min="11269" max="11270" width="12.85546875" customWidth="1"/>
    <col min="11271" max="11271" width="15.5703125" customWidth="1"/>
    <col min="11272" max="11272" width="14.85546875" customWidth="1"/>
    <col min="11273" max="11273" width="17.28515625" customWidth="1"/>
    <col min="11274" max="11279" width="15.7109375" customWidth="1"/>
    <col min="11280" max="11280" width="19.5703125" customWidth="1"/>
    <col min="11281" max="11281" width="14.85546875" customWidth="1"/>
    <col min="11282" max="11282" width="14.42578125" customWidth="1"/>
    <col min="11283" max="11283" width="18.28515625" customWidth="1"/>
    <col min="11284" max="11284" width="11.28515625" customWidth="1"/>
    <col min="11287" max="11287" width="9.85546875" bestFit="1" customWidth="1"/>
    <col min="11521" max="11521" width="12.7109375" customWidth="1"/>
    <col min="11522" max="11522" width="14.5703125" customWidth="1"/>
    <col min="11523" max="11523" width="12.5703125" customWidth="1"/>
    <col min="11524" max="11524" width="13.5703125" customWidth="1"/>
    <col min="11525" max="11526" width="12.85546875" customWidth="1"/>
    <col min="11527" max="11527" width="15.5703125" customWidth="1"/>
    <col min="11528" max="11528" width="14.85546875" customWidth="1"/>
    <col min="11529" max="11529" width="17.28515625" customWidth="1"/>
    <col min="11530" max="11535" width="15.7109375" customWidth="1"/>
    <col min="11536" max="11536" width="19.5703125" customWidth="1"/>
    <col min="11537" max="11537" width="14.85546875" customWidth="1"/>
    <col min="11538" max="11538" width="14.42578125" customWidth="1"/>
    <col min="11539" max="11539" width="18.28515625" customWidth="1"/>
    <col min="11540" max="11540" width="11.28515625" customWidth="1"/>
    <col min="11543" max="11543" width="9.85546875" bestFit="1" customWidth="1"/>
    <col min="11777" max="11777" width="12.7109375" customWidth="1"/>
    <col min="11778" max="11778" width="14.5703125" customWidth="1"/>
    <col min="11779" max="11779" width="12.5703125" customWidth="1"/>
    <col min="11780" max="11780" width="13.5703125" customWidth="1"/>
    <col min="11781" max="11782" width="12.85546875" customWidth="1"/>
    <col min="11783" max="11783" width="15.5703125" customWidth="1"/>
    <col min="11784" max="11784" width="14.85546875" customWidth="1"/>
    <col min="11785" max="11785" width="17.28515625" customWidth="1"/>
    <col min="11786" max="11791" width="15.7109375" customWidth="1"/>
    <col min="11792" max="11792" width="19.5703125" customWidth="1"/>
    <col min="11793" max="11793" width="14.85546875" customWidth="1"/>
    <col min="11794" max="11794" width="14.42578125" customWidth="1"/>
    <col min="11795" max="11795" width="18.28515625" customWidth="1"/>
    <col min="11796" max="11796" width="11.28515625" customWidth="1"/>
    <col min="11799" max="11799" width="9.85546875" bestFit="1" customWidth="1"/>
    <col min="12033" max="12033" width="12.7109375" customWidth="1"/>
    <col min="12034" max="12034" width="14.5703125" customWidth="1"/>
    <col min="12035" max="12035" width="12.5703125" customWidth="1"/>
    <col min="12036" max="12036" width="13.5703125" customWidth="1"/>
    <col min="12037" max="12038" width="12.85546875" customWidth="1"/>
    <col min="12039" max="12039" width="15.5703125" customWidth="1"/>
    <col min="12040" max="12040" width="14.85546875" customWidth="1"/>
    <col min="12041" max="12041" width="17.28515625" customWidth="1"/>
    <col min="12042" max="12047" width="15.7109375" customWidth="1"/>
    <col min="12048" max="12048" width="19.5703125" customWidth="1"/>
    <col min="12049" max="12049" width="14.85546875" customWidth="1"/>
    <col min="12050" max="12050" width="14.42578125" customWidth="1"/>
    <col min="12051" max="12051" width="18.28515625" customWidth="1"/>
    <col min="12052" max="12052" width="11.28515625" customWidth="1"/>
    <col min="12055" max="12055" width="9.85546875" bestFit="1" customWidth="1"/>
    <col min="12289" max="12289" width="12.7109375" customWidth="1"/>
    <col min="12290" max="12290" width="14.5703125" customWidth="1"/>
    <col min="12291" max="12291" width="12.5703125" customWidth="1"/>
    <col min="12292" max="12292" width="13.5703125" customWidth="1"/>
    <col min="12293" max="12294" width="12.85546875" customWidth="1"/>
    <col min="12295" max="12295" width="15.5703125" customWidth="1"/>
    <col min="12296" max="12296" width="14.85546875" customWidth="1"/>
    <col min="12297" max="12297" width="17.28515625" customWidth="1"/>
    <col min="12298" max="12303" width="15.7109375" customWidth="1"/>
    <col min="12304" max="12304" width="19.5703125" customWidth="1"/>
    <col min="12305" max="12305" width="14.85546875" customWidth="1"/>
    <col min="12306" max="12306" width="14.42578125" customWidth="1"/>
    <col min="12307" max="12307" width="18.28515625" customWidth="1"/>
    <col min="12308" max="12308" width="11.28515625" customWidth="1"/>
    <col min="12311" max="12311" width="9.85546875" bestFit="1" customWidth="1"/>
    <col min="12545" max="12545" width="12.7109375" customWidth="1"/>
    <col min="12546" max="12546" width="14.5703125" customWidth="1"/>
    <col min="12547" max="12547" width="12.5703125" customWidth="1"/>
    <col min="12548" max="12548" width="13.5703125" customWidth="1"/>
    <col min="12549" max="12550" width="12.85546875" customWidth="1"/>
    <col min="12551" max="12551" width="15.5703125" customWidth="1"/>
    <col min="12552" max="12552" width="14.85546875" customWidth="1"/>
    <col min="12553" max="12553" width="17.28515625" customWidth="1"/>
    <col min="12554" max="12559" width="15.7109375" customWidth="1"/>
    <col min="12560" max="12560" width="19.5703125" customWidth="1"/>
    <col min="12561" max="12561" width="14.85546875" customWidth="1"/>
    <col min="12562" max="12562" width="14.42578125" customWidth="1"/>
    <col min="12563" max="12563" width="18.28515625" customWidth="1"/>
    <col min="12564" max="12564" width="11.28515625" customWidth="1"/>
    <col min="12567" max="12567" width="9.85546875" bestFit="1" customWidth="1"/>
    <col min="12801" max="12801" width="12.7109375" customWidth="1"/>
    <col min="12802" max="12802" width="14.5703125" customWidth="1"/>
    <col min="12803" max="12803" width="12.5703125" customWidth="1"/>
    <col min="12804" max="12804" width="13.5703125" customWidth="1"/>
    <col min="12805" max="12806" width="12.85546875" customWidth="1"/>
    <col min="12807" max="12807" width="15.5703125" customWidth="1"/>
    <col min="12808" max="12808" width="14.85546875" customWidth="1"/>
    <col min="12809" max="12809" width="17.28515625" customWidth="1"/>
    <col min="12810" max="12815" width="15.7109375" customWidth="1"/>
    <col min="12816" max="12816" width="19.5703125" customWidth="1"/>
    <col min="12817" max="12817" width="14.85546875" customWidth="1"/>
    <col min="12818" max="12818" width="14.42578125" customWidth="1"/>
    <col min="12819" max="12819" width="18.28515625" customWidth="1"/>
    <col min="12820" max="12820" width="11.28515625" customWidth="1"/>
    <col min="12823" max="12823" width="9.85546875" bestFit="1" customWidth="1"/>
    <col min="13057" max="13057" width="12.7109375" customWidth="1"/>
    <col min="13058" max="13058" width="14.5703125" customWidth="1"/>
    <col min="13059" max="13059" width="12.5703125" customWidth="1"/>
    <col min="13060" max="13060" width="13.5703125" customWidth="1"/>
    <col min="13061" max="13062" width="12.85546875" customWidth="1"/>
    <col min="13063" max="13063" width="15.5703125" customWidth="1"/>
    <col min="13064" max="13064" width="14.85546875" customWidth="1"/>
    <col min="13065" max="13065" width="17.28515625" customWidth="1"/>
    <col min="13066" max="13071" width="15.7109375" customWidth="1"/>
    <col min="13072" max="13072" width="19.5703125" customWidth="1"/>
    <col min="13073" max="13073" width="14.85546875" customWidth="1"/>
    <col min="13074" max="13074" width="14.42578125" customWidth="1"/>
    <col min="13075" max="13075" width="18.28515625" customWidth="1"/>
    <col min="13076" max="13076" width="11.28515625" customWidth="1"/>
    <col min="13079" max="13079" width="9.85546875" bestFit="1" customWidth="1"/>
    <col min="13313" max="13313" width="12.7109375" customWidth="1"/>
    <col min="13314" max="13314" width="14.5703125" customWidth="1"/>
    <col min="13315" max="13315" width="12.5703125" customWidth="1"/>
    <col min="13316" max="13316" width="13.5703125" customWidth="1"/>
    <col min="13317" max="13318" width="12.85546875" customWidth="1"/>
    <col min="13319" max="13319" width="15.5703125" customWidth="1"/>
    <col min="13320" max="13320" width="14.85546875" customWidth="1"/>
    <col min="13321" max="13321" width="17.28515625" customWidth="1"/>
    <col min="13322" max="13327" width="15.7109375" customWidth="1"/>
    <col min="13328" max="13328" width="19.5703125" customWidth="1"/>
    <col min="13329" max="13329" width="14.85546875" customWidth="1"/>
    <col min="13330" max="13330" width="14.42578125" customWidth="1"/>
    <col min="13331" max="13331" width="18.28515625" customWidth="1"/>
    <col min="13332" max="13332" width="11.28515625" customWidth="1"/>
    <col min="13335" max="13335" width="9.85546875" bestFit="1" customWidth="1"/>
    <col min="13569" max="13569" width="12.7109375" customWidth="1"/>
    <col min="13570" max="13570" width="14.5703125" customWidth="1"/>
    <col min="13571" max="13571" width="12.5703125" customWidth="1"/>
    <col min="13572" max="13572" width="13.5703125" customWidth="1"/>
    <col min="13573" max="13574" width="12.85546875" customWidth="1"/>
    <col min="13575" max="13575" width="15.5703125" customWidth="1"/>
    <col min="13576" max="13576" width="14.85546875" customWidth="1"/>
    <col min="13577" max="13577" width="17.28515625" customWidth="1"/>
    <col min="13578" max="13583" width="15.7109375" customWidth="1"/>
    <col min="13584" max="13584" width="19.5703125" customWidth="1"/>
    <col min="13585" max="13585" width="14.85546875" customWidth="1"/>
    <col min="13586" max="13586" width="14.42578125" customWidth="1"/>
    <col min="13587" max="13587" width="18.28515625" customWidth="1"/>
    <col min="13588" max="13588" width="11.28515625" customWidth="1"/>
    <col min="13591" max="13591" width="9.85546875" bestFit="1" customWidth="1"/>
    <col min="13825" max="13825" width="12.7109375" customWidth="1"/>
    <col min="13826" max="13826" width="14.5703125" customWidth="1"/>
    <col min="13827" max="13827" width="12.5703125" customWidth="1"/>
    <col min="13828" max="13828" width="13.5703125" customWidth="1"/>
    <col min="13829" max="13830" width="12.85546875" customWidth="1"/>
    <col min="13831" max="13831" width="15.5703125" customWidth="1"/>
    <col min="13832" max="13832" width="14.85546875" customWidth="1"/>
    <col min="13833" max="13833" width="17.28515625" customWidth="1"/>
    <col min="13834" max="13839" width="15.7109375" customWidth="1"/>
    <col min="13840" max="13840" width="19.5703125" customWidth="1"/>
    <col min="13841" max="13841" width="14.85546875" customWidth="1"/>
    <col min="13842" max="13842" width="14.42578125" customWidth="1"/>
    <col min="13843" max="13843" width="18.28515625" customWidth="1"/>
    <col min="13844" max="13844" width="11.28515625" customWidth="1"/>
    <col min="13847" max="13847" width="9.85546875" bestFit="1" customWidth="1"/>
    <col min="14081" max="14081" width="12.7109375" customWidth="1"/>
    <col min="14082" max="14082" width="14.5703125" customWidth="1"/>
    <col min="14083" max="14083" width="12.5703125" customWidth="1"/>
    <col min="14084" max="14084" width="13.5703125" customWidth="1"/>
    <col min="14085" max="14086" width="12.85546875" customWidth="1"/>
    <col min="14087" max="14087" width="15.5703125" customWidth="1"/>
    <col min="14088" max="14088" width="14.85546875" customWidth="1"/>
    <col min="14089" max="14089" width="17.28515625" customWidth="1"/>
    <col min="14090" max="14095" width="15.7109375" customWidth="1"/>
    <col min="14096" max="14096" width="19.5703125" customWidth="1"/>
    <col min="14097" max="14097" width="14.85546875" customWidth="1"/>
    <col min="14098" max="14098" width="14.42578125" customWidth="1"/>
    <col min="14099" max="14099" width="18.28515625" customWidth="1"/>
    <col min="14100" max="14100" width="11.28515625" customWidth="1"/>
    <col min="14103" max="14103" width="9.85546875" bestFit="1" customWidth="1"/>
    <col min="14337" max="14337" width="12.7109375" customWidth="1"/>
    <col min="14338" max="14338" width="14.5703125" customWidth="1"/>
    <col min="14339" max="14339" width="12.5703125" customWidth="1"/>
    <col min="14340" max="14340" width="13.5703125" customWidth="1"/>
    <col min="14341" max="14342" width="12.85546875" customWidth="1"/>
    <col min="14343" max="14343" width="15.5703125" customWidth="1"/>
    <col min="14344" max="14344" width="14.85546875" customWidth="1"/>
    <col min="14345" max="14345" width="17.28515625" customWidth="1"/>
    <col min="14346" max="14351" width="15.7109375" customWidth="1"/>
    <col min="14352" max="14352" width="19.5703125" customWidth="1"/>
    <col min="14353" max="14353" width="14.85546875" customWidth="1"/>
    <col min="14354" max="14354" width="14.42578125" customWidth="1"/>
    <col min="14355" max="14355" width="18.28515625" customWidth="1"/>
    <col min="14356" max="14356" width="11.28515625" customWidth="1"/>
    <col min="14359" max="14359" width="9.85546875" bestFit="1" customWidth="1"/>
    <col min="14593" max="14593" width="12.7109375" customWidth="1"/>
    <col min="14594" max="14594" width="14.5703125" customWidth="1"/>
    <col min="14595" max="14595" width="12.5703125" customWidth="1"/>
    <col min="14596" max="14596" width="13.5703125" customWidth="1"/>
    <col min="14597" max="14598" width="12.85546875" customWidth="1"/>
    <col min="14599" max="14599" width="15.5703125" customWidth="1"/>
    <col min="14600" max="14600" width="14.85546875" customWidth="1"/>
    <col min="14601" max="14601" width="17.28515625" customWidth="1"/>
    <col min="14602" max="14607" width="15.7109375" customWidth="1"/>
    <col min="14608" max="14608" width="19.5703125" customWidth="1"/>
    <col min="14609" max="14609" width="14.85546875" customWidth="1"/>
    <col min="14610" max="14610" width="14.42578125" customWidth="1"/>
    <col min="14611" max="14611" width="18.28515625" customWidth="1"/>
    <col min="14612" max="14612" width="11.28515625" customWidth="1"/>
    <col min="14615" max="14615" width="9.85546875" bestFit="1" customWidth="1"/>
    <col min="14849" max="14849" width="12.7109375" customWidth="1"/>
    <col min="14850" max="14850" width="14.5703125" customWidth="1"/>
    <col min="14851" max="14851" width="12.5703125" customWidth="1"/>
    <col min="14852" max="14852" width="13.5703125" customWidth="1"/>
    <col min="14853" max="14854" width="12.85546875" customWidth="1"/>
    <col min="14855" max="14855" width="15.5703125" customWidth="1"/>
    <col min="14856" max="14856" width="14.85546875" customWidth="1"/>
    <col min="14857" max="14857" width="17.28515625" customWidth="1"/>
    <col min="14858" max="14863" width="15.7109375" customWidth="1"/>
    <col min="14864" max="14864" width="19.5703125" customWidth="1"/>
    <col min="14865" max="14865" width="14.85546875" customWidth="1"/>
    <col min="14866" max="14866" width="14.42578125" customWidth="1"/>
    <col min="14867" max="14867" width="18.28515625" customWidth="1"/>
    <col min="14868" max="14868" width="11.28515625" customWidth="1"/>
    <col min="14871" max="14871" width="9.85546875" bestFit="1" customWidth="1"/>
    <col min="15105" max="15105" width="12.7109375" customWidth="1"/>
    <col min="15106" max="15106" width="14.5703125" customWidth="1"/>
    <col min="15107" max="15107" width="12.5703125" customWidth="1"/>
    <col min="15108" max="15108" width="13.5703125" customWidth="1"/>
    <col min="15109" max="15110" width="12.85546875" customWidth="1"/>
    <col min="15111" max="15111" width="15.5703125" customWidth="1"/>
    <col min="15112" max="15112" width="14.85546875" customWidth="1"/>
    <col min="15113" max="15113" width="17.28515625" customWidth="1"/>
    <col min="15114" max="15119" width="15.7109375" customWidth="1"/>
    <col min="15120" max="15120" width="19.5703125" customWidth="1"/>
    <col min="15121" max="15121" width="14.85546875" customWidth="1"/>
    <col min="15122" max="15122" width="14.42578125" customWidth="1"/>
    <col min="15123" max="15123" width="18.28515625" customWidth="1"/>
    <col min="15124" max="15124" width="11.28515625" customWidth="1"/>
    <col min="15127" max="15127" width="9.85546875" bestFit="1" customWidth="1"/>
    <col min="15361" max="15361" width="12.7109375" customWidth="1"/>
    <col min="15362" max="15362" width="14.5703125" customWidth="1"/>
    <col min="15363" max="15363" width="12.5703125" customWidth="1"/>
    <col min="15364" max="15364" width="13.5703125" customWidth="1"/>
    <col min="15365" max="15366" width="12.85546875" customWidth="1"/>
    <col min="15367" max="15367" width="15.5703125" customWidth="1"/>
    <col min="15368" max="15368" width="14.85546875" customWidth="1"/>
    <col min="15369" max="15369" width="17.28515625" customWidth="1"/>
    <col min="15370" max="15375" width="15.7109375" customWidth="1"/>
    <col min="15376" max="15376" width="19.5703125" customWidth="1"/>
    <col min="15377" max="15377" width="14.85546875" customWidth="1"/>
    <col min="15378" max="15378" width="14.42578125" customWidth="1"/>
    <col min="15379" max="15379" width="18.28515625" customWidth="1"/>
    <col min="15380" max="15380" width="11.28515625" customWidth="1"/>
    <col min="15383" max="15383" width="9.85546875" bestFit="1" customWidth="1"/>
    <col min="15617" max="15617" width="12.7109375" customWidth="1"/>
    <col min="15618" max="15618" width="14.5703125" customWidth="1"/>
    <col min="15619" max="15619" width="12.5703125" customWidth="1"/>
    <col min="15620" max="15620" width="13.5703125" customWidth="1"/>
    <col min="15621" max="15622" width="12.85546875" customWidth="1"/>
    <col min="15623" max="15623" width="15.5703125" customWidth="1"/>
    <col min="15624" max="15624" width="14.85546875" customWidth="1"/>
    <col min="15625" max="15625" width="17.28515625" customWidth="1"/>
    <col min="15626" max="15631" width="15.7109375" customWidth="1"/>
    <col min="15632" max="15632" width="19.5703125" customWidth="1"/>
    <col min="15633" max="15633" width="14.85546875" customWidth="1"/>
    <col min="15634" max="15634" width="14.42578125" customWidth="1"/>
    <col min="15635" max="15635" width="18.28515625" customWidth="1"/>
    <col min="15636" max="15636" width="11.28515625" customWidth="1"/>
    <col min="15639" max="15639" width="9.85546875" bestFit="1" customWidth="1"/>
    <col min="15873" max="15873" width="12.7109375" customWidth="1"/>
    <col min="15874" max="15874" width="14.5703125" customWidth="1"/>
    <col min="15875" max="15875" width="12.5703125" customWidth="1"/>
    <col min="15876" max="15876" width="13.5703125" customWidth="1"/>
    <col min="15877" max="15878" width="12.85546875" customWidth="1"/>
    <col min="15879" max="15879" width="15.5703125" customWidth="1"/>
    <col min="15880" max="15880" width="14.85546875" customWidth="1"/>
    <col min="15881" max="15881" width="17.28515625" customWidth="1"/>
    <col min="15882" max="15887" width="15.7109375" customWidth="1"/>
    <col min="15888" max="15888" width="19.5703125" customWidth="1"/>
    <col min="15889" max="15889" width="14.85546875" customWidth="1"/>
    <col min="15890" max="15890" width="14.42578125" customWidth="1"/>
    <col min="15891" max="15891" width="18.28515625" customWidth="1"/>
    <col min="15892" max="15892" width="11.28515625" customWidth="1"/>
    <col min="15895" max="15895" width="9.85546875" bestFit="1" customWidth="1"/>
    <col min="16129" max="16129" width="12.7109375" customWidth="1"/>
    <col min="16130" max="16130" width="14.5703125" customWidth="1"/>
    <col min="16131" max="16131" width="12.5703125" customWidth="1"/>
    <col min="16132" max="16132" width="13.5703125" customWidth="1"/>
    <col min="16133" max="16134" width="12.85546875" customWidth="1"/>
    <col min="16135" max="16135" width="15.5703125" customWidth="1"/>
    <col min="16136" max="16136" width="14.85546875" customWidth="1"/>
    <col min="16137" max="16137" width="17.28515625" customWidth="1"/>
    <col min="16138" max="16143" width="15.7109375" customWidth="1"/>
    <col min="16144" max="16144" width="19.5703125" customWidth="1"/>
    <col min="16145" max="16145" width="14.85546875" customWidth="1"/>
    <col min="16146" max="16146" width="14.42578125" customWidth="1"/>
    <col min="16147" max="16147" width="18.28515625" customWidth="1"/>
    <col min="16148" max="16148" width="11.28515625" customWidth="1"/>
    <col min="16151" max="16151" width="9.85546875" bestFit="1" customWidth="1"/>
  </cols>
  <sheetData>
    <row r="1" spans="1:23" ht="24.6" customHeight="1">
      <c r="A1" s="1" t="s">
        <v>0</v>
      </c>
      <c r="B1" s="1"/>
      <c r="C1" s="1"/>
      <c r="D1" s="2"/>
      <c r="E1" s="1" t="s">
        <v>1</v>
      </c>
      <c r="F1" s="1"/>
      <c r="G1" s="1"/>
      <c r="T1" s="6" t="s">
        <v>2</v>
      </c>
    </row>
    <row r="2" spans="1:23" ht="27" customHeight="1">
      <c r="A2" s="7" t="s">
        <v>3</v>
      </c>
      <c r="B2" s="8" t="s">
        <v>4</v>
      </c>
      <c r="C2" s="9"/>
      <c r="D2" s="9"/>
      <c r="E2" s="9"/>
      <c r="F2" s="9"/>
      <c r="G2" s="9"/>
      <c r="H2" s="9"/>
      <c r="I2" s="10"/>
      <c r="J2" s="11" t="s">
        <v>5</v>
      </c>
      <c r="K2" s="12"/>
      <c r="L2" s="12"/>
      <c r="M2" s="12"/>
      <c r="N2" s="12"/>
      <c r="O2" s="12"/>
      <c r="P2" s="13" t="s">
        <v>6</v>
      </c>
      <c r="Q2" s="13"/>
      <c r="R2" s="13"/>
      <c r="S2" s="13"/>
      <c r="T2" s="6"/>
    </row>
    <row r="3" spans="1:23" ht="24" customHeight="1">
      <c r="A3" s="14" t="s">
        <v>7</v>
      </c>
      <c r="B3" s="14" t="s">
        <v>8</v>
      </c>
      <c r="C3" s="14" t="s">
        <v>9</v>
      </c>
      <c r="D3" s="15" t="s">
        <v>10</v>
      </c>
      <c r="E3" s="14" t="s">
        <v>11</v>
      </c>
      <c r="F3" s="14" t="s">
        <v>12</v>
      </c>
      <c r="G3" s="15" t="s">
        <v>13</v>
      </c>
      <c r="H3" s="15" t="s">
        <v>14</v>
      </c>
      <c r="I3" s="15" t="s">
        <v>15</v>
      </c>
      <c r="J3" s="16" t="s">
        <v>16</v>
      </c>
      <c r="K3" s="16" t="s">
        <v>17</v>
      </c>
      <c r="L3" s="17" t="s">
        <v>18</v>
      </c>
      <c r="M3" s="16" t="s">
        <v>19</v>
      </c>
      <c r="N3" s="17" t="s">
        <v>20</v>
      </c>
      <c r="O3" s="17" t="s">
        <v>15</v>
      </c>
      <c r="P3" s="18" t="s">
        <v>21</v>
      </c>
      <c r="Q3" s="18" t="s">
        <v>22</v>
      </c>
      <c r="R3" s="19" t="s">
        <v>23</v>
      </c>
      <c r="S3" s="20" t="s">
        <v>15</v>
      </c>
      <c r="T3" s="21"/>
    </row>
    <row r="4" spans="1:23">
      <c r="A4" s="22">
        <f>+'[1]Page-1'!A10</f>
        <v>46143</v>
      </c>
      <c r="B4" s="23">
        <v>17791000</v>
      </c>
      <c r="C4" s="23">
        <v>12960000</v>
      </c>
      <c r="D4" s="24">
        <v>11280000</v>
      </c>
      <c r="E4" s="23">
        <v>0</v>
      </c>
      <c r="F4" s="23">
        <v>11985000</v>
      </c>
      <c r="G4" s="25">
        <v>10211250</v>
      </c>
      <c r="H4" s="26">
        <f>+SUM(B4:G4)</f>
        <v>64227250</v>
      </c>
      <c r="I4" s="27">
        <f>+H4/1000000</f>
        <v>64.227249999999998</v>
      </c>
      <c r="J4" s="28">
        <v>2851200</v>
      </c>
      <c r="K4" s="28">
        <v>1854900</v>
      </c>
      <c r="L4" s="28">
        <v>0</v>
      </c>
      <c r="M4" s="28">
        <v>0</v>
      </c>
      <c r="N4" s="29">
        <f t="shared" ref="N4:N34" si="0">+SUM(J4:M4)</f>
        <v>4706100</v>
      </c>
      <c r="O4" s="30">
        <f>+N4/1000000</f>
        <v>4.7061000000000002</v>
      </c>
      <c r="P4" s="31">
        <v>11812560</v>
      </c>
      <c r="Q4" s="31">
        <v>0</v>
      </c>
      <c r="R4" s="32">
        <f t="shared" ref="R4:R34" si="1">+SUM(P4:Q4)</f>
        <v>11812560</v>
      </c>
      <c r="S4" s="33">
        <f>+R4/1000000</f>
        <v>11.81256</v>
      </c>
      <c r="T4" s="21">
        <v>1536000</v>
      </c>
      <c r="W4" s="34"/>
    </row>
    <row r="5" spans="1:23">
      <c r="A5" s="22">
        <f>+A4+1</f>
        <v>46144</v>
      </c>
      <c r="B5" s="23">
        <v>17808000</v>
      </c>
      <c r="C5" s="23">
        <v>13000500</v>
      </c>
      <c r="D5" s="25">
        <v>11087500</v>
      </c>
      <c r="E5" s="23">
        <v>577500</v>
      </c>
      <c r="F5" s="23">
        <v>12515000</v>
      </c>
      <c r="G5" s="25">
        <v>13550000</v>
      </c>
      <c r="H5" s="26">
        <f t="shared" ref="H5:H34" si="2">+SUM(B5:G5)</f>
        <v>68538500</v>
      </c>
      <c r="I5" s="27">
        <f t="shared" ref="I5:I34" si="3">+H5/1000000</f>
        <v>68.538499999999999</v>
      </c>
      <c r="J5" s="28">
        <v>2851200</v>
      </c>
      <c r="K5" s="28">
        <v>1849400</v>
      </c>
      <c r="L5" s="28">
        <v>0</v>
      </c>
      <c r="M5" s="28">
        <v>192745</v>
      </c>
      <c r="N5" s="29">
        <f t="shared" si="0"/>
        <v>4893345</v>
      </c>
      <c r="O5" s="30">
        <f t="shared" ref="O5:O34" si="4">+N5/1000000</f>
        <v>4.8933450000000001</v>
      </c>
      <c r="P5" s="31">
        <v>11812560</v>
      </c>
      <c r="Q5" s="31">
        <v>0</v>
      </c>
      <c r="R5" s="32">
        <f t="shared" si="1"/>
        <v>11812560</v>
      </c>
      <c r="S5" s="33">
        <f t="shared" ref="S5:S34" si="5">+R5/1000000</f>
        <v>11.81256</v>
      </c>
      <c r="T5" s="21">
        <v>1536000</v>
      </c>
      <c r="W5" s="34"/>
    </row>
    <row r="6" spans="1:23">
      <c r="A6" s="22">
        <f t="shared" ref="A6:A34" si="6">+A5+1</f>
        <v>46145</v>
      </c>
      <c r="B6" s="23">
        <v>15492750</v>
      </c>
      <c r="C6" s="23">
        <v>12958750</v>
      </c>
      <c r="D6" s="25">
        <v>11280000</v>
      </c>
      <c r="E6" s="23">
        <v>7920000</v>
      </c>
      <c r="F6" s="23">
        <v>13550000</v>
      </c>
      <c r="G6" s="25">
        <v>13560000</v>
      </c>
      <c r="H6" s="26">
        <f t="shared" si="2"/>
        <v>74761500</v>
      </c>
      <c r="I6" s="27">
        <f t="shared" si="3"/>
        <v>74.761499999999998</v>
      </c>
      <c r="J6" s="28">
        <v>2851200</v>
      </c>
      <c r="K6" s="28">
        <v>1840375</v>
      </c>
      <c r="L6" s="28">
        <v>0</v>
      </c>
      <c r="M6" s="28">
        <v>1607695</v>
      </c>
      <c r="N6" s="29">
        <f t="shared" si="0"/>
        <v>6299270</v>
      </c>
      <c r="O6" s="30">
        <f t="shared" si="4"/>
        <v>6.2992699999999999</v>
      </c>
      <c r="P6" s="31">
        <v>11812560</v>
      </c>
      <c r="Q6" s="31">
        <v>0</v>
      </c>
      <c r="R6" s="35">
        <f t="shared" si="1"/>
        <v>11812560</v>
      </c>
      <c r="S6" s="33">
        <f t="shared" si="5"/>
        <v>11.81256</v>
      </c>
      <c r="T6" s="21">
        <v>1536000</v>
      </c>
      <c r="W6" s="34"/>
    </row>
    <row r="7" spans="1:23">
      <c r="A7" s="22">
        <f t="shared" si="6"/>
        <v>46146</v>
      </c>
      <c r="B7" s="23">
        <v>17808000</v>
      </c>
      <c r="C7" s="23">
        <v>13392000</v>
      </c>
      <c r="D7" s="25">
        <v>11280000</v>
      </c>
      <c r="E7" s="23">
        <v>7920000</v>
      </c>
      <c r="F7" s="23">
        <v>13925000</v>
      </c>
      <c r="G7" s="25">
        <v>13637500</v>
      </c>
      <c r="H7" s="26">
        <f t="shared" si="2"/>
        <v>77962500</v>
      </c>
      <c r="I7" s="27">
        <f t="shared" si="3"/>
        <v>77.962500000000006</v>
      </c>
      <c r="J7" s="28">
        <v>2851200</v>
      </c>
      <c r="K7" s="28">
        <v>1835325</v>
      </c>
      <c r="L7" s="28">
        <v>0</v>
      </c>
      <c r="M7" s="28">
        <v>1592425</v>
      </c>
      <c r="N7" s="29">
        <f t="shared" si="0"/>
        <v>6278950</v>
      </c>
      <c r="O7" s="30">
        <f t="shared" si="4"/>
        <v>6.27895</v>
      </c>
      <c r="P7" s="31">
        <v>11812560</v>
      </c>
      <c r="Q7" s="31">
        <v>0</v>
      </c>
      <c r="R7" s="32">
        <f t="shared" si="1"/>
        <v>11812560</v>
      </c>
      <c r="S7" s="33">
        <f t="shared" si="5"/>
        <v>11.81256</v>
      </c>
      <c r="T7" s="21">
        <v>1536000</v>
      </c>
      <c r="W7" s="34"/>
    </row>
    <row r="8" spans="1:23">
      <c r="A8" s="22">
        <f t="shared" si="6"/>
        <v>46147</v>
      </c>
      <c r="B8" s="23">
        <v>17503250</v>
      </c>
      <c r="C8" s="23">
        <v>12073250</v>
      </c>
      <c r="D8" s="25">
        <v>11232500</v>
      </c>
      <c r="E8" s="23">
        <v>7450000</v>
      </c>
      <c r="F8" s="23">
        <v>12690000</v>
      </c>
      <c r="G8" s="25">
        <v>13695000</v>
      </c>
      <c r="H8" s="26">
        <f t="shared" si="2"/>
        <v>74644000</v>
      </c>
      <c r="I8" s="27">
        <f t="shared" si="3"/>
        <v>74.644000000000005</v>
      </c>
      <c r="J8" s="28">
        <v>2851200</v>
      </c>
      <c r="K8" s="28">
        <v>1862150</v>
      </c>
      <c r="L8" s="28">
        <v>0</v>
      </c>
      <c r="M8" s="28">
        <v>1580667.5</v>
      </c>
      <c r="N8" s="29">
        <f t="shared" si="0"/>
        <v>6294017.5</v>
      </c>
      <c r="O8" s="30">
        <f t="shared" si="4"/>
        <v>6.2940174999999998</v>
      </c>
      <c r="P8" s="31">
        <v>11812560</v>
      </c>
      <c r="Q8" s="31">
        <v>0</v>
      </c>
      <c r="R8" s="32">
        <f t="shared" si="1"/>
        <v>11812560</v>
      </c>
      <c r="S8" s="33">
        <f t="shared" si="5"/>
        <v>11.81256</v>
      </c>
      <c r="T8" s="21">
        <v>1536000</v>
      </c>
      <c r="W8" s="34"/>
    </row>
    <row r="9" spans="1:23">
      <c r="A9" s="22">
        <f t="shared" si="6"/>
        <v>46148</v>
      </c>
      <c r="B9" s="23">
        <v>17808000</v>
      </c>
      <c r="C9" s="23">
        <v>10851250</v>
      </c>
      <c r="D9" s="25">
        <v>11123750</v>
      </c>
      <c r="E9" s="23">
        <v>7200000</v>
      </c>
      <c r="F9" s="23">
        <v>12852500</v>
      </c>
      <c r="G9" s="25">
        <v>13560000</v>
      </c>
      <c r="H9" s="26">
        <f t="shared" si="2"/>
        <v>73395500</v>
      </c>
      <c r="I9" s="27">
        <f t="shared" si="3"/>
        <v>73.395499999999998</v>
      </c>
      <c r="J9" s="28">
        <v>2851200</v>
      </c>
      <c r="K9" s="28">
        <v>1877325</v>
      </c>
      <c r="L9" s="28">
        <v>0</v>
      </c>
      <c r="M9" s="28">
        <v>1571185</v>
      </c>
      <c r="N9" s="29">
        <f t="shared" si="0"/>
        <v>6299710</v>
      </c>
      <c r="O9" s="30">
        <f t="shared" si="4"/>
        <v>6.2997100000000001</v>
      </c>
      <c r="P9" s="31">
        <v>11812560</v>
      </c>
      <c r="Q9" s="31">
        <v>0</v>
      </c>
      <c r="R9" s="32">
        <f t="shared" si="1"/>
        <v>11812560</v>
      </c>
      <c r="S9" s="33">
        <f t="shared" si="5"/>
        <v>11.81256</v>
      </c>
      <c r="T9" s="21">
        <v>1536000</v>
      </c>
      <c r="W9" s="34"/>
    </row>
    <row r="10" spans="1:23">
      <c r="A10" s="22">
        <f t="shared" si="6"/>
        <v>46149</v>
      </c>
      <c r="B10" s="23">
        <v>17731500</v>
      </c>
      <c r="C10" s="23">
        <v>10299000</v>
      </c>
      <c r="D10" s="25">
        <v>10965000</v>
      </c>
      <c r="E10" s="23">
        <v>7200000</v>
      </c>
      <c r="F10" s="23">
        <v>12902500</v>
      </c>
      <c r="G10" s="25">
        <v>13560000</v>
      </c>
      <c r="H10" s="26">
        <f t="shared" si="2"/>
        <v>72658000</v>
      </c>
      <c r="I10" s="27">
        <f t="shared" si="3"/>
        <v>72.658000000000001</v>
      </c>
      <c r="J10" s="28">
        <v>2851200</v>
      </c>
      <c r="K10" s="28">
        <v>1845550</v>
      </c>
      <c r="L10" s="28">
        <v>0</v>
      </c>
      <c r="M10" s="28">
        <v>1533782.5</v>
      </c>
      <c r="N10" s="29">
        <f t="shared" si="0"/>
        <v>6230532.5</v>
      </c>
      <c r="O10" s="30">
        <f t="shared" si="4"/>
        <v>6.2305324999999998</v>
      </c>
      <c r="P10" s="31">
        <v>11812560</v>
      </c>
      <c r="Q10" s="31">
        <v>3010000</v>
      </c>
      <c r="R10" s="32">
        <f t="shared" si="1"/>
        <v>14822560</v>
      </c>
      <c r="S10" s="33">
        <f t="shared" si="5"/>
        <v>14.822559999999999</v>
      </c>
      <c r="T10" s="21">
        <v>1536000</v>
      </c>
      <c r="W10" s="34"/>
    </row>
    <row r="11" spans="1:23">
      <c r="A11" s="22">
        <f t="shared" si="6"/>
        <v>46150</v>
      </c>
      <c r="B11" s="23">
        <v>17808000</v>
      </c>
      <c r="C11" s="23">
        <v>12396250</v>
      </c>
      <c r="D11" s="25">
        <v>9273750</v>
      </c>
      <c r="E11" s="23">
        <v>7200000</v>
      </c>
      <c r="F11" s="23">
        <v>12515000</v>
      </c>
      <c r="G11" s="25">
        <v>13560000</v>
      </c>
      <c r="H11" s="26">
        <f t="shared" si="2"/>
        <v>72753000</v>
      </c>
      <c r="I11" s="27">
        <f t="shared" si="3"/>
        <v>72.753</v>
      </c>
      <c r="J11" s="28">
        <v>2851200</v>
      </c>
      <c r="K11" s="28">
        <v>1839775</v>
      </c>
      <c r="L11" s="28">
        <v>0</v>
      </c>
      <c r="M11" s="28">
        <v>1509310</v>
      </c>
      <c r="N11" s="29">
        <f t="shared" si="0"/>
        <v>6200285</v>
      </c>
      <c r="O11" s="30">
        <f t="shared" si="4"/>
        <v>6.200285</v>
      </c>
      <c r="P11" s="31">
        <v>11812560</v>
      </c>
      <c r="Q11" s="31">
        <v>5430000</v>
      </c>
      <c r="R11" s="32">
        <f t="shared" si="1"/>
        <v>17242560</v>
      </c>
      <c r="S11" s="33">
        <f t="shared" si="5"/>
        <v>17.242560000000001</v>
      </c>
      <c r="T11" s="21">
        <v>1536000</v>
      </c>
      <c r="W11" s="34"/>
    </row>
    <row r="12" spans="1:23">
      <c r="A12" s="22">
        <f t="shared" si="6"/>
        <v>46151</v>
      </c>
      <c r="B12" s="23">
        <v>17808000</v>
      </c>
      <c r="C12" s="23">
        <v>12282500</v>
      </c>
      <c r="D12" s="25">
        <v>10725000</v>
      </c>
      <c r="E12" s="23">
        <v>7200000</v>
      </c>
      <c r="F12" s="23">
        <v>12742500</v>
      </c>
      <c r="G12" s="25">
        <v>13560000</v>
      </c>
      <c r="H12" s="26">
        <f t="shared" si="2"/>
        <v>74318000</v>
      </c>
      <c r="I12" s="27">
        <f t="shared" si="3"/>
        <v>74.317999999999998</v>
      </c>
      <c r="J12" s="28">
        <v>2851200</v>
      </c>
      <c r="K12" s="28">
        <v>1883375</v>
      </c>
      <c r="L12" s="28">
        <v>0</v>
      </c>
      <c r="M12" s="28">
        <v>1518392.5</v>
      </c>
      <c r="N12" s="29">
        <f t="shared" si="0"/>
        <v>6252967.5</v>
      </c>
      <c r="O12" s="30">
        <f t="shared" si="4"/>
        <v>6.2529674999999996</v>
      </c>
      <c r="P12" s="31">
        <v>11812560</v>
      </c>
      <c r="Q12" s="31">
        <v>5430000</v>
      </c>
      <c r="R12" s="32">
        <f t="shared" si="1"/>
        <v>17242560</v>
      </c>
      <c r="S12" s="33">
        <f t="shared" si="5"/>
        <v>17.242560000000001</v>
      </c>
      <c r="T12" s="21">
        <v>1536000</v>
      </c>
      <c r="W12" s="34"/>
    </row>
    <row r="13" spans="1:23">
      <c r="A13" s="22">
        <f t="shared" si="6"/>
        <v>46152</v>
      </c>
      <c r="B13" s="23">
        <v>17808000</v>
      </c>
      <c r="C13" s="23">
        <v>11700000</v>
      </c>
      <c r="D13" s="25">
        <v>10750000</v>
      </c>
      <c r="E13" s="23">
        <v>7200000</v>
      </c>
      <c r="F13" s="23">
        <v>13200000</v>
      </c>
      <c r="G13" s="25">
        <v>13515000</v>
      </c>
      <c r="H13" s="26">
        <f t="shared" si="2"/>
        <v>74173000</v>
      </c>
      <c r="I13" s="27">
        <f t="shared" si="3"/>
        <v>74.173000000000002</v>
      </c>
      <c r="J13" s="28">
        <v>2851200</v>
      </c>
      <c r="K13" s="28">
        <v>1832825</v>
      </c>
      <c r="L13" s="28">
        <v>0</v>
      </c>
      <c r="M13" s="28">
        <v>1502857.5</v>
      </c>
      <c r="N13" s="29">
        <f t="shared" si="0"/>
        <v>6186882.5</v>
      </c>
      <c r="O13" s="30">
        <f t="shared" si="4"/>
        <v>6.1868825000000003</v>
      </c>
      <c r="P13" s="31">
        <v>11812560</v>
      </c>
      <c r="Q13" s="31">
        <v>5430000</v>
      </c>
      <c r="R13" s="32">
        <f t="shared" si="1"/>
        <v>17242560</v>
      </c>
      <c r="S13" s="33">
        <f t="shared" si="5"/>
        <v>17.242560000000001</v>
      </c>
      <c r="T13" s="21">
        <v>1536000</v>
      </c>
      <c r="W13" s="34"/>
    </row>
    <row r="14" spans="1:23">
      <c r="A14" s="22">
        <f t="shared" si="6"/>
        <v>46153</v>
      </c>
      <c r="B14" s="23">
        <v>16997750</v>
      </c>
      <c r="C14" s="23">
        <v>10917500</v>
      </c>
      <c r="D14" s="25">
        <v>10735000</v>
      </c>
      <c r="E14" s="23">
        <v>7200000</v>
      </c>
      <c r="F14" s="23">
        <v>12937500</v>
      </c>
      <c r="G14" s="25">
        <v>13486250</v>
      </c>
      <c r="H14" s="26">
        <f t="shared" si="2"/>
        <v>72274000</v>
      </c>
      <c r="I14" s="27">
        <f t="shared" si="3"/>
        <v>72.274000000000001</v>
      </c>
      <c r="J14" s="28">
        <v>2851200</v>
      </c>
      <c r="K14" s="28">
        <v>1831875</v>
      </c>
      <c r="L14" s="28">
        <v>0</v>
      </c>
      <c r="M14" s="28">
        <v>1519295</v>
      </c>
      <c r="N14" s="29">
        <f t="shared" si="0"/>
        <v>6202370</v>
      </c>
      <c r="O14" s="30">
        <f t="shared" si="4"/>
        <v>6.2023700000000002</v>
      </c>
      <c r="P14" s="31">
        <v>11812560</v>
      </c>
      <c r="Q14" s="31">
        <v>5430000</v>
      </c>
      <c r="R14" s="32">
        <f t="shared" si="1"/>
        <v>17242560</v>
      </c>
      <c r="S14" s="33">
        <f t="shared" si="5"/>
        <v>17.242560000000001</v>
      </c>
      <c r="T14" s="21">
        <v>1536000</v>
      </c>
      <c r="W14" s="34"/>
    </row>
    <row r="15" spans="1:23">
      <c r="A15" s="22">
        <f t="shared" si="6"/>
        <v>46154</v>
      </c>
      <c r="B15" s="23">
        <v>13476750</v>
      </c>
      <c r="C15" s="23">
        <v>12083750</v>
      </c>
      <c r="D15" s="25">
        <v>10740000</v>
      </c>
      <c r="E15" s="23">
        <v>7200000</v>
      </c>
      <c r="F15" s="23">
        <v>13065000</v>
      </c>
      <c r="G15" s="25">
        <v>13558750</v>
      </c>
      <c r="H15" s="26">
        <f t="shared" si="2"/>
        <v>70124250</v>
      </c>
      <c r="I15" s="27">
        <f t="shared" si="3"/>
        <v>70.124250000000004</v>
      </c>
      <c r="J15" s="28">
        <v>2851200</v>
      </c>
      <c r="K15" s="28">
        <v>974375</v>
      </c>
      <c r="L15" s="28">
        <v>0</v>
      </c>
      <c r="M15" s="28">
        <v>1543057.5</v>
      </c>
      <c r="N15" s="29">
        <f t="shared" si="0"/>
        <v>5368632.5</v>
      </c>
      <c r="O15" s="30">
        <f t="shared" si="4"/>
        <v>5.3686325000000004</v>
      </c>
      <c r="P15" s="31">
        <v>11812560</v>
      </c>
      <c r="Q15" s="31">
        <v>5430000</v>
      </c>
      <c r="R15" s="35">
        <f t="shared" si="1"/>
        <v>17242560</v>
      </c>
      <c r="S15" s="33">
        <f t="shared" si="5"/>
        <v>17.242560000000001</v>
      </c>
      <c r="T15" s="21">
        <v>1536000</v>
      </c>
      <c r="W15" s="34"/>
    </row>
    <row r="16" spans="1:23">
      <c r="A16" s="22">
        <f t="shared" si="6"/>
        <v>46155</v>
      </c>
      <c r="B16" s="23">
        <v>17706000</v>
      </c>
      <c r="C16" s="23">
        <v>12242500</v>
      </c>
      <c r="D16" s="25">
        <v>10681250</v>
      </c>
      <c r="E16" s="23">
        <v>7200000</v>
      </c>
      <c r="F16" s="23">
        <v>13480000</v>
      </c>
      <c r="G16" s="25">
        <v>13545000</v>
      </c>
      <c r="H16" s="26">
        <f t="shared" si="2"/>
        <v>74854750</v>
      </c>
      <c r="I16" s="27">
        <f t="shared" si="3"/>
        <v>74.854749999999996</v>
      </c>
      <c r="J16" s="28">
        <v>2851200</v>
      </c>
      <c r="K16" s="28">
        <v>0</v>
      </c>
      <c r="L16" s="28">
        <v>0</v>
      </c>
      <c r="M16" s="28">
        <v>1546745</v>
      </c>
      <c r="N16" s="29">
        <f t="shared" si="0"/>
        <v>4397945</v>
      </c>
      <c r="O16" s="30">
        <f t="shared" si="4"/>
        <v>4.397945</v>
      </c>
      <c r="P16" s="31">
        <v>11812560</v>
      </c>
      <c r="Q16" s="31">
        <v>5430000</v>
      </c>
      <c r="R16" s="32">
        <f t="shared" si="1"/>
        <v>17242560</v>
      </c>
      <c r="S16" s="33">
        <f t="shared" si="5"/>
        <v>17.242560000000001</v>
      </c>
      <c r="T16" s="21">
        <v>1536000</v>
      </c>
      <c r="W16" s="34"/>
    </row>
    <row r="17" spans="1:23">
      <c r="A17" s="22">
        <f t="shared" si="6"/>
        <v>46156</v>
      </c>
      <c r="B17" s="23">
        <v>17530000</v>
      </c>
      <c r="C17" s="23">
        <v>11675000</v>
      </c>
      <c r="D17" s="25">
        <v>10780000</v>
      </c>
      <c r="E17" s="23">
        <v>7200000</v>
      </c>
      <c r="F17" s="23">
        <v>14060000</v>
      </c>
      <c r="G17" s="25">
        <v>13522500</v>
      </c>
      <c r="H17" s="26">
        <f t="shared" si="2"/>
        <v>74767500</v>
      </c>
      <c r="I17" s="27">
        <f t="shared" si="3"/>
        <v>74.767499999999998</v>
      </c>
      <c r="J17" s="28">
        <v>2851200</v>
      </c>
      <c r="K17" s="28">
        <v>0</v>
      </c>
      <c r="L17" s="28">
        <v>0</v>
      </c>
      <c r="M17" s="28">
        <v>1525470</v>
      </c>
      <c r="N17" s="29">
        <f t="shared" si="0"/>
        <v>4376670</v>
      </c>
      <c r="O17" s="30">
        <f t="shared" si="4"/>
        <v>4.3766699999999998</v>
      </c>
      <c r="P17" s="31">
        <v>11812560</v>
      </c>
      <c r="Q17" s="36">
        <v>5430000</v>
      </c>
      <c r="R17" s="35">
        <f t="shared" si="1"/>
        <v>17242560</v>
      </c>
      <c r="S17" s="33">
        <f t="shared" si="5"/>
        <v>17.242560000000001</v>
      </c>
      <c r="T17" s="21">
        <v>1536000</v>
      </c>
      <c r="W17" s="34"/>
    </row>
    <row r="18" spans="1:23">
      <c r="A18" s="22">
        <f t="shared" si="6"/>
        <v>46157</v>
      </c>
      <c r="B18" s="23">
        <v>17680250</v>
      </c>
      <c r="C18" s="23">
        <v>11910000</v>
      </c>
      <c r="D18" s="25">
        <v>10918750</v>
      </c>
      <c r="E18" s="23">
        <v>7200000</v>
      </c>
      <c r="F18" s="23">
        <v>13380000</v>
      </c>
      <c r="G18" s="25">
        <v>13382500</v>
      </c>
      <c r="H18" s="26">
        <f t="shared" si="2"/>
        <v>74471500</v>
      </c>
      <c r="I18" s="27">
        <f t="shared" si="3"/>
        <v>74.471500000000006</v>
      </c>
      <c r="J18" s="28">
        <v>2851200</v>
      </c>
      <c r="K18" s="28">
        <v>0</v>
      </c>
      <c r="L18" s="28">
        <v>0</v>
      </c>
      <c r="M18" s="28">
        <v>1525855</v>
      </c>
      <c r="N18" s="29">
        <f t="shared" si="0"/>
        <v>4377055</v>
      </c>
      <c r="O18" s="30">
        <f t="shared" si="4"/>
        <v>4.3770550000000004</v>
      </c>
      <c r="P18" s="31">
        <v>11812560</v>
      </c>
      <c r="Q18" s="31">
        <v>5430000</v>
      </c>
      <c r="R18" s="32">
        <f t="shared" si="1"/>
        <v>17242560</v>
      </c>
      <c r="S18" s="33">
        <f t="shared" si="5"/>
        <v>17.242560000000001</v>
      </c>
      <c r="T18" s="21">
        <v>1536000</v>
      </c>
      <c r="W18" s="34"/>
    </row>
    <row r="19" spans="1:23">
      <c r="A19" s="22">
        <f t="shared" si="6"/>
        <v>46158</v>
      </c>
      <c r="B19" s="23">
        <v>17708250</v>
      </c>
      <c r="C19" s="23">
        <v>12156250</v>
      </c>
      <c r="D19" s="25">
        <v>10766250</v>
      </c>
      <c r="E19" s="23">
        <v>7200000</v>
      </c>
      <c r="F19" s="23">
        <v>14015000</v>
      </c>
      <c r="G19" s="25">
        <v>13428750</v>
      </c>
      <c r="H19" s="26">
        <f t="shared" si="2"/>
        <v>75274500</v>
      </c>
      <c r="I19" s="27">
        <f t="shared" si="3"/>
        <v>75.274500000000003</v>
      </c>
      <c r="J19" s="28">
        <v>2851200</v>
      </c>
      <c r="K19" s="28">
        <v>0</v>
      </c>
      <c r="L19" s="28">
        <v>0</v>
      </c>
      <c r="M19" s="28">
        <v>1527532.5</v>
      </c>
      <c r="N19" s="29">
        <f t="shared" si="0"/>
        <v>4378732.5</v>
      </c>
      <c r="O19" s="30">
        <f t="shared" si="4"/>
        <v>4.3787324999999999</v>
      </c>
      <c r="P19" s="31">
        <v>11812560</v>
      </c>
      <c r="Q19" s="31">
        <v>5430000</v>
      </c>
      <c r="R19" s="32">
        <f t="shared" si="1"/>
        <v>17242560</v>
      </c>
      <c r="S19" s="33">
        <f t="shared" si="5"/>
        <v>17.242560000000001</v>
      </c>
      <c r="T19" s="21">
        <v>1536000</v>
      </c>
      <c r="W19" s="34"/>
    </row>
    <row r="20" spans="1:23">
      <c r="A20" s="22">
        <f t="shared" si="6"/>
        <v>46159</v>
      </c>
      <c r="B20" s="23">
        <v>17760750</v>
      </c>
      <c r="C20" s="23">
        <v>12330000</v>
      </c>
      <c r="D20" s="37">
        <v>10920000</v>
      </c>
      <c r="E20" s="23">
        <v>7200000</v>
      </c>
      <c r="F20" s="23">
        <v>14265000</v>
      </c>
      <c r="G20" s="25">
        <v>9047500</v>
      </c>
      <c r="H20" s="26">
        <f t="shared" si="2"/>
        <v>71523250</v>
      </c>
      <c r="I20" s="27">
        <f t="shared" si="3"/>
        <v>71.523250000000004</v>
      </c>
      <c r="J20" s="28">
        <v>2851200</v>
      </c>
      <c r="K20" s="28">
        <v>0</v>
      </c>
      <c r="L20" s="28">
        <v>0</v>
      </c>
      <c r="M20" s="28">
        <v>1525805</v>
      </c>
      <c r="N20" s="29">
        <f t="shared" si="0"/>
        <v>4377005</v>
      </c>
      <c r="O20" s="30">
        <f t="shared" si="4"/>
        <v>4.3770049999999996</v>
      </c>
      <c r="P20" s="31">
        <v>11812560</v>
      </c>
      <c r="Q20" s="31">
        <v>5430000</v>
      </c>
      <c r="R20" s="32">
        <f t="shared" si="1"/>
        <v>17242560</v>
      </c>
      <c r="S20" s="33">
        <f t="shared" si="5"/>
        <v>17.242560000000001</v>
      </c>
      <c r="T20" s="21">
        <v>1536000</v>
      </c>
      <c r="W20" s="34"/>
    </row>
    <row r="21" spans="1:23">
      <c r="A21" s="22">
        <f t="shared" si="6"/>
        <v>46160</v>
      </c>
      <c r="B21" s="23">
        <v>17808000</v>
      </c>
      <c r="C21" s="23">
        <v>12695000</v>
      </c>
      <c r="D21" s="25">
        <v>10875000</v>
      </c>
      <c r="E21" s="23">
        <v>7200000</v>
      </c>
      <c r="F21" s="23">
        <v>13730000</v>
      </c>
      <c r="G21" s="25">
        <v>12583750</v>
      </c>
      <c r="H21" s="26">
        <f t="shared" si="2"/>
        <v>74891750</v>
      </c>
      <c r="I21" s="27">
        <f t="shared" si="3"/>
        <v>74.891750000000002</v>
      </c>
      <c r="J21" s="28">
        <v>2851200</v>
      </c>
      <c r="K21" s="28">
        <v>0</v>
      </c>
      <c r="L21" s="28">
        <v>0</v>
      </c>
      <c r="M21" s="28">
        <v>1525805</v>
      </c>
      <c r="N21" s="29">
        <f t="shared" si="0"/>
        <v>4377005</v>
      </c>
      <c r="O21" s="30">
        <f t="shared" si="4"/>
        <v>4.3770049999999996</v>
      </c>
      <c r="P21" s="31">
        <v>11812560</v>
      </c>
      <c r="Q21" s="31">
        <v>5430000</v>
      </c>
      <c r="R21" s="32">
        <f t="shared" si="1"/>
        <v>17242560</v>
      </c>
      <c r="S21" s="33">
        <f t="shared" si="5"/>
        <v>17.242560000000001</v>
      </c>
      <c r="T21" s="21">
        <v>1536000</v>
      </c>
      <c r="W21" s="34"/>
    </row>
    <row r="22" spans="1:23">
      <c r="A22" s="22">
        <f t="shared" si="6"/>
        <v>46161</v>
      </c>
      <c r="B22" s="23">
        <v>17808000</v>
      </c>
      <c r="C22" s="23">
        <v>12700000</v>
      </c>
      <c r="D22" s="25">
        <v>8960000</v>
      </c>
      <c r="E22" s="23">
        <v>7200000</v>
      </c>
      <c r="F22" s="23">
        <v>390000</v>
      </c>
      <c r="G22" s="25">
        <v>13602500</v>
      </c>
      <c r="H22" s="26">
        <f t="shared" si="2"/>
        <v>60660500</v>
      </c>
      <c r="I22" s="27">
        <f t="shared" si="3"/>
        <v>60.660499999999999</v>
      </c>
      <c r="J22" s="28">
        <v>2851200</v>
      </c>
      <c r="K22" s="28">
        <v>0</v>
      </c>
      <c r="L22" s="28">
        <v>0</v>
      </c>
      <c r="M22" s="28">
        <v>1539717.5</v>
      </c>
      <c r="N22" s="29">
        <f t="shared" si="0"/>
        <v>4390917.5</v>
      </c>
      <c r="O22" s="30">
        <f t="shared" si="4"/>
        <v>4.3909174999999996</v>
      </c>
      <c r="P22" s="31">
        <v>11812560</v>
      </c>
      <c r="Q22" s="31">
        <v>5430000</v>
      </c>
      <c r="R22" s="32">
        <f t="shared" si="1"/>
        <v>17242560</v>
      </c>
      <c r="S22" s="33">
        <f t="shared" si="5"/>
        <v>17.242560000000001</v>
      </c>
      <c r="T22" s="21">
        <v>1536000</v>
      </c>
      <c r="W22" s="34"/>
    </row>
    <row r="23" spans="1:23">
      <c r="A23" s="22">
        <f t="shared" si="6"/>
        <v>46162</v>
      </c>
      <c r="B23" s="23">
        <v>17743000</v>
      </c>
      <c r="C23" s="23">
        <v>11796250</v>
      </c>
      <c r="D23" s="25">
        <v>7615000</v>
      </c>
      <c r="E23" s="23">
        <v>7200000</v>
      </c>
      <c r="F23" s="23">
        <v>0</v>
      </c>
      <c r="G23" s="25">
        <v>10371250</v>
      </c>
      <c r="H23" s="26">
        <f t="shared" si="2"/>
        <v>54725500</v>
      </c>
      <c r="I23" s="27">
        <f t="shared" si="3"/>
        <v>54.725499999999997</v>
      </c>
      <c r="J23" s="28">
        <v>2851200</v>
      </c>
      <c r="K23" s="28">
        <v>0</v>
      </c>
      <c r="L23" s="28">
        <v>0</v>
      </c>
      <c r="M23" s="28">
        <v>1553955</v>
      </c>
      <c r="N23" s="29">
        <f t="shared" si="0"/>
        <v>4405155</v>
      </c>
      <c r="O23" s="30">
        <f t="shared" si="4"/>
        <v>4.4051549999999997</v>
      </c>
      <c r="P23" s="31">
        <v>11812560</v>
      </c>
      <c r="Q23" s="31">
        <v>5430000</v>
      </c>
      <c r="R23" s="32">
        <f t="shared" si="1"/>
        <v>17242560</v>
      </c>
      <c r="S23" s="33">
        <f t="shared" si="5"/>
        <v>17.242560000000001</v>
      </c>
      <c r="T23" s="21">
        <v>1536000</v>
      </c>
      <c r="W23" s="34"/>
    </row>
    <row r="24" spans="1:23">
      <c r="A24" s="22">
        <f t="shared" si="6"/>
        <v>46163</v>
      </c>
      <c r="B24" s="23">
        <v>17761500</v>
      </c>
      <c r="C24" s="23">
        <v>7461250</v>
      </c>
      <c r="D24" s="25">
        <v>10983750</v>
      </c>
      <c r="E24" s="23">
        <v>7200000</v>
      </c>
      <c r="F24" s="23">
        <v>0</v>
      </c>
      <c r="G24" s="25">
        <v>13761250</v>
      </c>
      <c r="H24" s="26">
        <f t="shared" si="2"/>
        <v>57167750</v>
      </c>
      <c r="I24" s="27">
        <f t="shared" si="3"/>
        <v>57.167749999999998</v>
      </c>
      <c r="J24" s="28">
        <v>2851200</v>
      </c>
      <c r="K24" s="28">
        <v>187500</v>
      </c>
      <c r="L24" s="28">
        <v>0</v>
      </c>
      <c r="M24" s="28">
        <v>1540117.5</v>
      </c>
      <c r="N24" s="29">
        <f t="shared" si="0"/>
        <v>4578817.5</v>
      </c>
      <c r="O24" s="30">
        <f t="shared" si="4"/>
        <v>4.5788175000000004</v>
      </c>
      <c r="P24" s="31">
        <v>11812560</v>
      </c>
      <c r="Q24" s="31">
        <v>5430000</v>
      </c>
      <c r="R24" s="32">
        <f t="shared" si="1"/>
        <v>17242560</v>
      </c>
      <c r="S24" s="33">
        <f t="shared" si="5"/>
        <v>17.242560000000001</v>
      </c>
      <c r="T24" s="21">
        <v>1536000</v>
      </c>
      <c r="W24" s="34"/>
    </row>
    <row r="25" spans="1:23">
      <c r="A25" s="22">
        <f t="shared" si="6"/>
        <v>46164</v>
      </c>
      <c r="B25" s="23">
        <v>17695750</v>
      </c>
      <c r="C25" s="23">
        <v>4717500</v>
      </c>
      <c r="D25" s="25">
        <v>11230000</v>
      </c>
      <c r="E25" s="23">
        <v>7200000</v>
      </c>
      <c r="F25" s="23">
        <v>7857500</v>
      </c>
      <c r="G25" s="25">
        <v>13781250</v>
      </c>
      <c r="H25" s="26">
        <f t="shared" si="2"/>
        <v>62482000</v>
      </c>
      <c r="I25" s="27">
        <f t="shared" si="3"/>
        <v>62.481999999999999</v>
      </c>
      <c r="J25" s="28">
        <v>2851200</v>
      </c>
      <c r="K25" s="28">
        <v>82500</v>
      </c>
      <c r="L25" s="28">
        <v>0</v>
      </c>
      <c r="M25" s="28">
        <v>1526917.5</v>
      </c>
      <c r="N25" s="29">
        <f t="shared" si="0"/>
        <v>4460617.5</v>
      </c>
      <c r="O25" s="30">
        <f t="shared" si="4"/>
        <v>4.4606174999999997</v>
      </c>
      <c r="P25" s="31">
        <v>11812560</v>
      </c>
      <c r="Q25" s="31">
        <v>5430000</v>
      </c>
      <c r="R25" s="32">
        <f t="shared" si="1"/>
        <v>17242560</v>
      </c>
      <c r="S25" s="33">
        <f t="shared" si="5"/>
        <v>17.242560000000001</v>
      </c>
      <c r="T25" s="21">
        <v>1536000</v>
      </c>
      <c r="W25" s="34"/>
    </row>
    <row r="26" spans="1:23">
      <c r="A26" s="22">
        <f t="shared" si="6"/>
        <v>46165</v>
      </c>
      <c r="B26" s="23">
        <v>17682250</v>
      </c>
      <c r="C26" s="23">
        <v>9457500</v>
      </c>
      <c r="D26" s="25">
        <v>11280000</v>
      </c>
      <c r="E26" s="23">
        <v>1950000</v>
      </c>
      <c r="F26" s="23">
        <v>13110000</v>
      </c>
      <c r="G26" s="25">
        <v>13680000</v>
      </c>
      <c r="H26" s="26">
        <f t="shared" si="2"/>
        <v>67159750</v>
      </c>
      <c r="I26" s="27">
        <f t="shared" si="3"/>
        <v>67.159750000000003</v>
      </c>
      <c r="J26" s="28">
        <v>2851200</v>
      </c>
      <c r="K26" s="28">
        <v>1150375</v>
      </c>
      <c r="L26" s="28">
        <v>0</v>
      </c>
      <c r="M26" s="28">
        <v>1526467.5</v>
      </c>
      <c r="N26" s="29">
        <f t="shared" si="0"/>
        <v>5528042.5</v>
      </c>
      <c r="O26" s="30">
        <f t="shared" si="4"/>
        <v>5.5280424999999997</v>
      </c>
      <c r="P26" s="31">
        <v>11812560</v>
      </c>
      <c r="Q26" s="31">
        <v>5430000</v>
      </c>
      <c r="R26" s="32">
        <f t="shared" si="1"/>
        <v>17242560</v>
      </c>
      <c r="S26" s="33">
        <f t="shared" si="5"/>
        <v>17.242560000000001</v>
      </c>
      <c r="T26" s="21">
        <v>1536000</v>
      </c>
      <c r="W26" s="34"/>
    </row>
    <row r="27" spans="1:23">
      <c r="A27" s="22">
        <f t="shared" si="6"/>
        <v>46166</v>
      </c>
      <c r="B27" s="23">
        <v>17746000</v>
      </c>
      <c r="C27" s="23">
        <v>11121250</v>
      </c>
      <c r="D27" s="25">
        <v>11280000</v>
      </c>
      <c r="E27" s="23">
        <v>0</v>
      </c>
      <c r="F27" s="23">
        <v>13920000</v>
      </c>
      <c r="G27" s="25">
        <v>13680000</v>
      </c>
      <c r="H27" s="26">
        <f t="shared" si="2"/>
        <v>67747250</v>
      </c>
      <c r="I27" s="27">
        <f t="shared" si="3"/>
        <v>67.747249999999994</v>
      </c>
      <c r="J27" s="38">
        <v>2851200</v>
      </c>
      <c r="K27" s="28">
        <v>1234125</v>
      </c>
      <c r="L27" s="28">
        <v>0</v>
      </c>
      <c r="M27" s="28">
        <v>1528942.5</v>
      </c>
      <c r="N27" s="29">
        <f t="shared" si="0"/>
        <v>5614267.5</v>
      </c>
      <c r="O27" s="30">
        <f t="shared" si="4"/>
        <v>5.6142675000000004</v>
      </c>
      <c r="P27" s="31">
        <v>11812320</v>
      </c>
      <c r="Q27" s="31">
        <v>5430000</v>
      </c>
      <c r="R27" s="32">
        <f t="shared" si="1"/>
        <v>17242320</v>
      </c>
      <c r="S27" s="33">
        <f t="shared" si="5"/>
        <v>17.242319999999999</v>
      </c>
      <c r="T27" s="21">
        <v>1536000</v>
      </c>
      <c r="W27" s="34"/>
    </row>
    <row r="28" spans="1:23">
      <c r="A28" s="22">
        <f t="shared" si="6"/>
        <v>46167</v>
      </c>
      <c r="B28" s="23">
        <v>17808000</v>
      </c>
      <c r="C28" s="23">
        <v>12350000</v>
      </c>
      <c r="D28" s="25">
        <v>10855000</v>
      </c>
      <c r="E28" s="23">
        <v>0</v>
      </c>
      <c r="F28" s="23">
        <v>13357500</v>
      </c>
      <c r="G28" s="25">
        <v>13692500</v>
      </c>
      <c r="H28" s="26">
        <f t="shared" si="2"/>
        <v>68063000</v>
      </c>
      <c r="I28" s="27">
        <f t="shared" si="3"/>
        <v>68.063000000000002</v>
      </c>
      <c r="J28" s="28">
        <v>2851200</v>
      </c>
      <c r="K28" s="28">
        <v>1278200</v>
      </c>
      <c r="L28" s="28">
        <v>0</v>
      </c>
      <c r="M28" s="28">
        <v>1547292.5</v>
      </c>
      <c r="N28" s="29">
        <f t="shared" si="0"/>
        <v>5676692.5</v>
      </c>
      <c r="O28" s="30">
        <f t="shared" si="4"/>
        <v>5.6766924999999997</v>
      </c>
      <c r="P28" s="31">
        <v>11812320</v>
      </c>
      <c r="Q28" s="31">
        <v>5430000</v>
      </c>
      <c r="R28" s="32">
        <f t="shared" si="1"/>
        <v>17242320</v>
      </c>
      <c r="S28" s="33">
        <f t="shared" si="5"/>
        <v>17.242319999999999</v>
      </c>
      <c r="T28" s="21">
        <v>1536000</v>
      </c>
      <c r="W28" s="34"/>
    </row>
    <row r="29" spans="1:23">
      <c r="A29" s="22">
        <f t="shared" si="6"/>
        <v>46168</v>
      </c>
      <c r="B29" s="23">
        <v>17761000</v>
      </c>
      <c r="C29" s="23">
        <v>11978750</v>
      </c>
      <c r="D29" s="25">
        <v>11280000</v>
      </c>
      <c r="E29" s="23">
        <v>4467500</v>
      </c>
      <c r="F29" s="23">
        <v>13500000</v>
      </c>
      <c r="G29" s="25">
        <v>13740000</v>
      </c>
      <c r="H29" s="26">
        <f t="shared" si="2"/>
        <v>72727250</v>
      </c>
      <c r="I29" s="27">
        <f t="shared" si="3"/>
        <v>72.727249999999998</v>
      </c>
      <c r="J29" s="28">
        <v>2851200</v>
      </c>
      <c r="K29" s="28">
        <v>1845175</v>
      </c>
      <c r="L29" s="28">
        <v>0</v>
      </c>
      <c r="M29" s="28">
        <v>1550135</v>
      </c>
      <c r="N29" s="29">
        <f t="shared" si="0"/>
        <v>6246510</v>
      </c>
      <c r="O29" s="30">
        <f t="shared" si="4"/>
        <v>6.2465099999999998</v>
      </c>
      <c r="P29" s="31">
        <v>11812320</v>
      </c>
      <c r="Q29" s="31">
        <v>5430000</v>
      </c>
      <c r="R29" s="32">
        <f t="shared" si="1"/>
        <v>17242320</v>
      </c>
      <c r="S29" s="33">
        <f t="shared" si="5"/>
        <v>17.242319999999999</v>
      </c>
      <c r="T29" s="21">
        <v>1536000</v>
      </c>
      <c r="W29" s="34"/>
    </row>
    <row r="30" spans="1:23">
      <c r="A30" s="22">
        <f t="shared" si="6"/>
        <v>46169</v>
      </c>
      <c r="B30" s="23">
        <v>17808000</v>
      </c>
      <c r="C30" s="23">
        <v>12273750</v>
      </c>
      <c r="D30" s="25">
        <v>11280000</v>
      </c>
      <c r="E30" s="23">
        <v>6960000</v>
      </c>
      <c r="F30" s="23">
        <v>13837500</v>
      </c>
      <c r="G30" s="25">
        <v>11442500</v>
      </c>
      <c r="H30" s="26">
        <f t="shared" si="2"/>
        <v>73601750</v>
      </c>
      <c r="I30" s="27">
        <f t="shared" si="3"/>
        <v>73.601749999999996</v>
      </c>
      <c r="J30" s="28">
        <v>2851200</v>
      </c>
      <c r="K30" s="28">
        <v>1834125</v>
      </c>
      <c r="L30" s="28">
        <v>0</v>
      </c>
      <c r="M30" s="28">
        <v>1560917.5</v>
      </c>
      <c r="N30" s="29">
        <f t="shared" si="0"/>
        <v>6246242.5</v>
      </c>
      <c r="O30" s="30">
        <f t="shared" si="4"/>
        <v>6.2462425000000001</v>
      </c>
      <c r="P30" s="31">
        <v>11812320</v>
      </c>
      <c r="Q30" s="31">
        <v>5430000</v>
      </c>
      <c r="R30" s="32">
        <f t="shared" si="1"/>
        <v>17242320</v>
      </c>
      <c r="S30" s="33">
        <f t="shared" si="5"/>
        <v>17.242319999999999</v>
      </c>
      <c r="T30" s="39">
        <v>1536000</v>
      </c>
      <c r="W30" s="34"/>
    </row>
    <row r="31" spans="1:23">
      <c r="A31" s="22">
        <f t="shared" si="6"/>
        <v>46170</v>
      </c>
      <c r="B31" s="23">
        <v>17808000</v>
      </c>
      <c r="C31" s="23">
        <v>12333750</v>
      </c>
      <c r="D31" s="25">
        <v>11280000</v>
      </c>
      <c r="E31" s="23">
        <v>6960000</v>
      </c>
      <c r="F31" s="23">
        <v>13920000</v>
      </c>
      <c r="G31" s="25">
        <v>10130000</v>
      </c>
      <c r="H31" s="26">
        <f t="shared" si="2"/>
        <v>72431750</v>
      </c>
      <c r="I31" s="27">
        <f t="shared" si="3"/>
        <v>72.431749999999994</v>
      </c>
      <c r="J31" s="28">
        <v>2851200</v>
      </c>
      <c r="K31" s="28">
        <v>1859000</v>
      </c>
      <c r="L31" s="28">
        <v>0</v>
      </c>
      <c r="M31" s="28">
        <v>1560177.5</v>
      </c>
      <c r="N31" s="29">
        <f t="shared" si="0"/>
        <v>6270377.5</v>
      </c>
      <c r="O31" s="30">
        <f t="shared" si="4"/>
        <v>6.2703775000000004</v>
      </c>
      <c r="P31" s="31">
        <v>8367060</v>
      </c>
      <c r="Q31" s="31">
        <v>5430000</v>
      </c>
      <c r="R31" s="32">
        <f t="shared" si="1"/>
        <v>13797060</v>
      </c>
      <c r="S31" s="33">
        <f t="shared" si="5"/>
        <v>13.79706</v>
      </c>
      <c r="T31" s="21">
        <v>512000</v>
      </c>
      <c r="W31" s="34"/>
    </row>
    <row r="32" spans="1:23">
      <c r="A32" s="22">
        <f t="shared" si="6"/>
        <v>46171</v>
      </c>
      <c r="B32" s="23">
        <v>17808000</v>
      </c>
      <c r="C32" s="23">
        <v>11582500</v>
      </c>
      <c r="D32" s="25">
        <v>11280000</v>
      </c>
      <c r="E32" s="23">
        <v>6960000</v>
      </c>
      <c r="F32" s="23">
        <v>13921250</v>
      </c>
      <c r="G32" s="25">
        <v>13558750</v>
      </c>
      <c r="H32" s="26">
        <f t="shared" si="2"/>
        <v>75110500</v>
      </c>
      <c r="I32" s="27">
        <f t="shared" si="3"/>
        <v>75.110500000000002</v>
      </c>
      <c r="J32" s="28">
        <v>2851200</v>
      </c>
      <c r="K32" s="28">
        <v>1855900</v>
      </c>
      <c r="L32" s="28">
        <v>0</v>
      </c>
      <c r="M32" s="28">
        <v>1528302.5</v>
      </c>
      <c r="N32" s="29">
        <f t="shared" si="0"/>
        <v>6235402.5</v>
      </c>
      <c r="O32" s="30">
        <f t="shared" si="4"/>
        <v>6.2354025000000002</v>
      </c>
      <c r="P32" s="31">
        <v>0</v>
      </c>
      <c r="Q32" s="31">
        <v>5430000</v>
      </c>
      <c r="R32" s="35">
        <f t="shared" si="1"/>
        <v>5430000</v>
      </c>
      <c r="S32" s="33">
        <f t="shared" si="5"/>
        <v>5.43</v>
      </c>
      <c r="T32" s="21">
        <v>0</v>
      </c>
      <c r="W32" s="34"/>
    </row>
    <row r="33" spans="1:23">
      <c r="A33" s="22">
        <f t="shared" si="6"/>
        <v>46172</v>
      </c>
      <c r="B33" s="23">
        <v>17808000</v>
      </c>
      <c r="C33" s="23">
        <v>11857500</v>
      </c>
      <c r="D33" s="25">
        <v>11280000</v>
      </c>
      <c r="E33" s="23">
        <v>6960000</v>
      </c>
      <c r="F33" s="23">
        <v>13920000</v>
      </c>
      <c r="G33" s="25">
        <v>13560000</v>
      </c>
      <c r="H33" s="26">
        <f t="shared" si="2"/>
        <v>75385500</v>
      </c>
      <c r="I33" s="27">
        <f t="shared" si="3"/>
        <v>75.385499999999993</v>
      </c>
      <c r="J33" s="28">
        <v>2851200</v>
      </c>
      <c r="K33" s="28">
        <v>1848100</v>
      </c>
      <c r="L33" s="28">
        <v>0</v>
      </c>
      <c r="M33" s="28">
        <v>780190</v>
      </c>
      <c r="N33" s="29">
        <f t="shared" si="0"/>
        <v>5479490</v>
      </c>
      <c r="O33" s="30">
        <f t="shared" si="4"/>
        <v>5.4794900000000002</v>
      </c>
      <c r="P33" s="31">
        <v>0</v>
      </c>
      <c r="Q33" s="31">
        <v>5430000</v>
      </c>
      <c r="R33" s="32">
        <f t="shared" si="1"/>
        <v>5430000</v>
      </c>
      <c r="S33" s="33">
        <f t="shared" si="5"/>
        <v>5.43</v>
      </c>
      <c r="T33" s="21">
        <v>0</v>
      </c>
      <c r="W33" s="34"/>
    </row>
    <row r="34" spans="1:23">
      <c r="A34" s="22">
        <f t="shared" si="6"/>
        <v>46173</v>
      </c>
      <c r="B34" s="23">
        <v>17796750</v>
      </c>
      <c r="C34" s="23">
        <v>12432500</v>
      </c>
      <c r="D34" s="25">
        <v>11280000</v>
      </c>
      <c r="E34" s="23">
        <v>6960000</v>
      </c>
      <c r="F34" s="23">
        <v>13920000</v>
      </c>
      <c r="G34" s="25">
        <v>9862500</v>
      </c>
      <c r="H34" s="26">
        <f t="shared" si="2"/>
        <v>72251750</v>
      </c>
      <c r="I34" s="27">
        <f t="shared" si="3"/>
        <v>72.251750000000001</v>
      </c>
      <c r="J34" s="28">
        <v>2851200</v>
      </c>
      <c r="K34" s="28">
        <v>1684775</v>
      </c>
      <c r="L34" s="28">
        <v>0</v>
      </c>
      <c r="M34" s="28">
        <v>0</v>
      </c>
      <c r="N34" s="29">
        <f t="shared" si="0"/>
        <v>4535975</v>
      </c>
      <c r="O34" s="30">
        <f t="shared" si="4"/>
        <v>4.5359749999999996</v>
      </c>
      <c r="P34" s="31">
        <v>0</v>
      </c>
      <c r="Q34" s="31">
        <v>5430000</v>
      </c>
      <c r="R34" s="35">
        <f t="shared" si="1"/>
        <v>5430000</v>
      </c>
      <c r="S34" s="33">
        <f t="shared" si="5"/>
        <v>5.43</v>
      </c>
      <c r="T34" s="21">
        <v>0</v>
      </c>
      <c r="W34" s="34"/>
    </row>
    <row r="35" spans="1:23" ht="18" customHeight="1">
      <c r="A35" s="23" t="s">
        <v>24</v>
      </c>
      <c r="B35" s="23">
        <f>+SUM(B4:B34)</f>
        <v>543068500</v>
      </c>
      <c r="C35" s="23">
        <f t="shared" ref="C35:S35" si="7">+SUM(C4:C34)</f>
        <v>359986000</v>
      </c>
      <c r="D35" s="23">
        <f t="shared" si="7"/>
        <v>335297500</v>
      </c>
      <c r="E35" s="23">
        <f t="shared" si="7"/>
        <v>187485000</v>
      </c>
      <c r="F35" s="23">
        <f t="shared" si="7"/>
        <v>369463750</v>
      </c>
      <c r="G35" s="23">
        <f t="shared" si="7"/>
        <v>399826250</v>
      </c>
      <c r="H35" s="23">
        <f t="shared" si="7"/>
        <v>2195127000</v>
      </c>
      <c r="I35" s="23">
        <f t="shared" si="7"/>
        <v>2195.127</v>
      </c>
      <c r="J35" s="28">
        <f>+SUM(J4:J34)</f>
        <v>88387200</v>
      </c>
      <c r="K35" s="28">
        <f t="shared" si="7"/>
        <v>36187025</v>
      </c>
      <c r="L35" s="28">
        <f t="shared" si="7"/>
        <v>0</v>
      </c>
      <c r="M35" s="40">
        <f t="shared" si="7"/>
        <v>42591757.5</v>
      </c>
      <c r="N35" s="28">
        <f t="shared" si="7"/>
        <v>167165982.5</v>
      </c>
      <c r="O35" s="28">
        <f t="shared" si="7"/>
        <v>167.16598249999996</v>
      </c>
      <c r="P35" s="36">
        <f>+SUM(P4:P34)</f>
        <v>327305220</v>
      </c>
      <c r="Q35" s="31">
        <f t="shared" si="7"/>
        <v>133330000</v>
      </c>
      <c r="R35" s="36">
        <f t="shared" si="7"/>
        <v>460635220</v>
      </c>
      <c r="S35" s="41">
        <f t="shared" si="7"/>
        <v>460.63522000000017</v>
      </c>
      <c r="T35" s="42">
        <f>+SUM(T4:T34)</f>
        <v>41984000</v>
      </c>
    </row>
    <row r="38" spans="1:23">
      <c r="A38" s="3" t="s">
        <v>25</v>
      </c>
      <c r="B38" s="43">
        <v>543.06849999999952</v>
      </c>
      <c r="C38" s="43">
        <v>359.98600000000005</v>
      </c>
      <c r="D38" s="43">
        <v>335.29749999999979</v>
      </c>
      <c r="E38" s="43">
        <v>187.4850000000001</v>
      </c>
      <c r="F38" s="43">
        <v>369.46374999999966</v>
      </c>
      <c r="G38" s="43">
        <v>399.8262499999999</v>
      </c>
      <c r="J38" s="4">
        <v>88.387200000000135</v>
      </c>
      <c r="K38" s="44">
        <v>36.187024999999991</v>
      </c>
      <c r="L38" s="4">
        <v>0</v>
      </c>
      <c r="M38" s="44">
        <v>42.5917575</v>
      </c>
      <c r="P38" s="45">
        <v>327.30522000000036</v>
      </c>
      <c r="Q38" s="45">
        <v>133.33000000000015</v>
      </c>
      <c r="T38" s="46">
        <v>41.98400000000003</v>
      </c>
    </row>
    <row r="39" spans="1:23">
      <c r="B39" s="47">
        <f t="shared" ref="B39:G39" si="8">+B35-(B38*1000000)</f>
        <v>0</v>
      </c>
      <c r="C39" s="47">
        <f t="shared" si="8"/>
        <v>0</v>
      </c>
      <c r="D39" s="47">
        <f t="shared" si="8"/>
        <v>0</v>
      </c>
      <c r="E39" s="47">
        <f t="shared" si="8"/>
        <v>0</v>
      </c>
      <c r="F39" s="47">
        <f t="shared" si="8"/>
        <v>0</v>
      </c>
      <c r="G39" s="47">
        <f t="shared" si="8"/>
        <v>0</v>
      </c>
      <c r="J39" s="47">
        <f>+J35-(J38*1000000)</f>
        <v>-1.3411045074462891E-7</v>
      </c>
      <c r="K39" s="47">
        <f>+K35-(K38*1000000)</f>
        <v>0</v>
      </c>
      <c r="L39" s="47">
        <f>+L35-(L38*1000000)</f>
        <v>0</v>
      </c>
      <c r="M39" s="47">
        <f>+M35-(M38*1000000)</f>
        <v>0</v>
      </c>
      <c r="P39" s="47">
        <f>+P35-(P38*1000000)</f>
        <v>0</v>
      </c>
      <c r="Q39" s="47">
        <f>+Q35-(Q38*1000000)</f>
        <v>-1.4901161193847656E-7</v>
      </c>
      <c r="T39" s="47">
        <f>+T35-(T38*1000000)</f>
        <v>0</v>
      </c>
    </row>
    <row r="41" spans="1:23">
      <c r="M41" s="44"/>
    </row>
  </sheetData>
  <mergeCells count="6">
    <mergeCell ref="A1:C1"/>
    <mergeCell ref="E1:G1"/>
    <mergeCell ref="T1:T2"/>
    <mergeCell ref="B2:I2"/>
    <mergeCell ref="J2:O2"/>
    <mergeCell ref="P2:S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Declared Capability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AEEOCTNSPC</dc:creator>
  <cp:lastModifiedBy>AEEOCTNSPC</cp:lastModifiedBy>
  <dcterms:created xsi:type="dcterms:W3CDTF">2026-06-04T05:40:55Z</dcterms:created>
  <dcterms:modified xsi:type="dcterms:W3CDTF">2026-06-04T05:41:16Z</dcterms:modified>
</cp:coreProperties>
</file>